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Geo" sheetId="1" r:id="rId4"/>
  </sheets>
  <definedNames/>
  <calcPr/>
</workbook>
</file>

<file path=xl/sharedStrings.xml><?xml version="1.0" encoding="utf-8"?>
<sst xmlns="http://schemas.openxmlformats.org/spreadsheetml/2006/main"/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m/d/yyyy h:mm:ss"/>
  </numFmts>
  <fonts count="2">
    <font>
      <sz val="10.0"/>
      <color rgb="FF000000"/>
      <name val="Arial"/>
    </font>
    <font>
      <color theme="1"/>
      <name val="Arial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4">
    <xf borderId="0" fillId="0" fontId="0" numFmtId="0" xfId="0" applyAlignment="1" applyFont="1">
      <alignment readingOrder="0" shrinkToFit="0" vertical="bottom" wrapText="0"/>
    </xf>
    <xf borderId="0" fillId="0" fontId="1" numFmtId="0" xfId="0" applyFont="1"/>
    <xf borderId="0" fillId="0" fontId="1" numFmtId="164" xfId="0" applyFont="1" applyNumberFormat="1"/>
    <xf borderId="0" fillId="0" fontId="1" numFmtId="3" xfId="0" applyFont="1" applyNumberForma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75"/>
  <sheetData>
    <row r="1">
      <c r="A1" s="1" t="str">
        <f>IFERROR(__xludf.DUMMYFUNCTION("query('Form Responses 1'!A:AI, "" select * where D='B.A. (Hons) Geography' "" )"),"Timestamp")</f>
        <v>Timestamp</v>
      </c>
      <c r="B1" s="1" t="str">
        <f>IFERROR(__xludf.DUMMYFUNCTION("""COMPUTED_VALUE"""),"Email Address")</f>
        <v>Email Address</v>
      </c>
      <c r="C1" s="1" t="str">
        <f>IFERROR(__xludf.DUMMYFUNCTION("""COMPUTED_VALUE"""),"Name")</f>
        <v>Name</v>
      </c>
      <c r="D1" s="1" t="str">
        <f>IFERROR(__xludf.DUMMYFUNCTION("""COMPUTED_VALUE"""),"Course")</f>
        <v>Course</v>
      </c>
      <c r="E1" s="1" t="str">
        <f>IFERROR(__xludf.DUMMYFUNCTION("""COMPUTED_VALUE"""),"College Roll No.")</f>
        <v>College Roll No.</v>
      </c>
      <c r="F1" s="1" t="str">
        <f>IFERROR(__xludf.DUMMYFUNCTION("""COMPUTED_VALUE"""),"Mobile Number")</f>
        <v>Mobile Number</v>
      </c>
      <c r="G1" s="1" t="str">
        <f>IFERROR(__xludf.DUMMYFUNCTION("""COMPUTED_VALUE"""),"Which City / State you belong to ?")</f>
        <v>Which City / State you belong to ?</v>
      </c>
      <c r="H1" s="1" t="str">
        <f>IFERROR(__xludf.DUMMYFUNCTION("""COMPUTED_VALUE"""),"Name of the school from which you passed out +2 class")</f>
        <v>Name of the school from which you passed out +2 class</v>
      </c>
      <c r="I1" s="1" t="str">
        <f>IFERROR(__xludf.DUMMYFUNCTION("""COMPUTED_VALUE"""),"Are you able to socialize via technology with your classmates or seniors  ?")</f>
        <v>Are you able to socialize via technology with your classmates or seniors  ?</v>
      </c>
      <c r="J1" s="1" t="str">
        <f>IFERROR(__xludf.DUMMYFUNCTION("""COMPUTED_VALUE"""),"Name of Mentor")</f>
        <v>Name of Mentor</v>
      </c>
      <c r="K1" s="1" t="str">
        <f>IFERROR(__xludf.DUMMYFUNCTION("""COMPUTED_VALUE"""),"Q1 On an average how many hours per day you have been spending online after taking admission in college ?")</f>
        <v>Q1 On an average how many hours per day you have been spending online after taking admission in college ?</v>
      </c>
      <c r="L1" s="1" t="str">
        <f>IFERROR(__xludf.DUMMYFUNCTION("""COMPUTED_VALUE"""),"Q2 What advantages you have observed with the online teaching mode in terms of the learning process?")</f>
        <v>Q2 What advantages you have observed with the online teaching mode in terms of the learning process?</v>
      </c>
      <c r="M1" s="1" t="str">
        <f>IFERROR(__xludf.DUMMYFUNCTION("""COMPUTED_VALUE"""),"Q3 What limitations you have felt with respect to the online mode in terms of learning process?")</f>
        <v>Q3 What limitations you have felt with respect to the online mode in terms of learning process?</v>
      </c>
      <c r="N1" s="1" t="str">
        <f>IFERROR(__xludf.DUMMYFUNCTION("""COMPUTED_VALUE"""),"Q4 On scale of 1-10, what is the level of satisfaction with the online learning process?   ( 1 being least and 10 being highest) ")</f>
        <v>Q4 On scale of 1-10, what is the level of satisfaction with the online learning process?   ( 1 being least and 10 being highest) </v>
      </c>
      <c r="O1" s="1" t="str">
        <f>IFERROR(__xludf.DUMMYFUNCTION("""COMPUTED_VALUE"""),"Q5 Given an option, which teaching mode you will prefer")</f>
        <v>Q5 Given an option, which teaching mode you will prefer</v>
      </c>
      <c r="P1" s="1" t="str">
        <f>IFERROR(__xludf.DUMMYFUNCTION("""COMPUTED_VALUE"""),"Q6 Your experience with online classes")</f>
        <v>Q6 Your experience with online classes</v>
      </c>
      <c r="Q1" s="1" t="str">
        <f>IFERROR(__xludf.DUMMYFUNCTION("""COMPUTED_VALUE"""),"Q7 Do you have access to individual device for attending online classes?")</f>
        <v>Q7 Do you have access to individual device for attending online classes?</v>
      </c>
      <c r="R1" s="1" t="str">
        <f>IFERROR(__xludf.DUMMYFUNCTION("""COMPUTED_VALUE"""),"Q8 Is your family supporting you by giving time and space for attending classes?")</f>
        <v>Q8 Is your family supporting you by giving time and space for attending classes?</v>
      </c>
      <c r="S1" s="1" t="str">
        <f>IFERROR(__xludf.DUMMYFUNCTION("""COMPUTED_VALUE"""),"Q9 Are you aware of online webinar or activities organized by your department/ college from time to time? ")</f>
        <v>Q9 Are you aware of online webinar or activities organized by your department/ college from time to time? </v>
      </c>
      <c r="T1" s="1" t="str">
        <f>IFERROR(__xludf.DUMMYFUNCTION("""COMPUTED_VALUE"""),"Q10 Have you participated in any online event organized by department/college?")</f>
        <v>Q10 Have you participated in any online event organized by department/college?</v>
      </c>
      <c r="U1" s="1" t="str">
        <f>IFERROR(__xludf.DUMMYFUNCTION("""COMPUTED_VALUE"""),"Q11 If college reopens are you prepared to attend college in physical mode ?")</f>
        <v>Q11 If college reopens are you prepared to attend college in physical mode ?</v>
      </c>
      <c r="V1" s="1" t="str">
        <f>IFERROR(__xludf.DUMMYFUNCTION("""COMPUTED_VALUE"""),"Q12 Given a choice between offline and online exam which mode would you prefer ?")</f>
        <v>Q12 Given a choice between offline and online exam which mode would you prefer ?</v>
      </c>
      <c r="W1" s="1" t="str">
        <f>IFERROR(__xludf.DUMMYFUNCTION("""COMPUTED_VALUE"""),"Q13 Are you enrolled in any other extra course apart from normal curriculum?")</f>
        <v>Q13 Are you enrolled in any other extra course apart from normal curriculum?</v>
      </c>
      <c r="X1" s="1" t="str">
        <f>IFERROR(__xludf.DUMMYFUNCTION("""COMPUTED_VALUE"""),"Q14 Are you aware of the patterns of your course transactions and the plan for assessment for each semester?")</f>
        <v>Q14 Are you aware of the patterns of your course transactions and the plan for assessment for each semester?</v>
      </c>
      <c r="Y1" s="1" t="str">
        <f>IFERROR(__xludf.DUMMYFUNCTION("""COMPUTED_VALUE"""),"Q15 Is the syllabus and assessment plan of each paper shared with you by your teacher ?")</f>
        <v>Q15 Is the syllabus and assessment plan of each paper shared with you by your teacher ?</v>
      </c>
      <c r="Z1" s="1" t="str">
        <f>IFERROR(__xludf.DUMMYFUNCTION("""COMPUTED_VALUE"""),"Q16 Do you find tutorials / practicals are helpful and provide opportunities / platform for discussing assignments, clarifying doubts and sharing of additional resources and information? ")</f>
        <v>Q16 Do you find tutorials / practicals are helpful and provide opportunities / platform for discussing assignments, clarifying doubts and sharing of additional resources and information? </v>
      </c>
      <c r="AA1" s="1" t="str">
        <f>IFERROR(__xludf.DUMMYFUNCTION("""COMPUTED_VALUE"""),"Q17 Are you aware of variety of co curricular activities available in the institution?")</f>
        <v>Q17 Are you aware of variety of co curricular activities available in the institution?</v>
      </c>
      <c r="AB1" s="1" t="str">
        <f>IFERROR(__xludf.DUMMYFUNCTION("""COMPUTED_VALUE"""),"Q18 Do you require any help/support from college for the holistic development of your personality? If yes then please specify. ")</f>
        <v>Q18 Do you require any help/support from college for the holistic development of your personality? If yes then please specify. </v>
      </c>
      <c r="AC1" s="1" t="str">
        <f>IFERROR(__xludf.DUMMYFUNCTION("""COMPUTED_VALUE"""),"Q19 Have you ever felt a need for counseling or guidance in personal or academic matters ?")</f>
        <v>Q19 Have you ever felt a need for counseling or guidance in personal or academic matters ?</v>
      </c>
      <c r="AD1" s="1" t="str">
        <f>IFERROR(__xludf.DUMMYFUNCTION("""COMPUTED_VALUE"""),"Q20  Experiences of stress related to coronavirus pandemic:")</f>
        <v>Q20  Experiences of stress related to coronavirus pandemic:</v>
      </c>
      <c r="AE1" s="1" t="str">
        <f>IFERROR(__xludf.DUMMYFUNCTION("""COMPUTED_VALUE"""),"Q21 What corrective measures are you taking to deal with stress ? ")</f>
        <v>Q21 What corrective measures are you taking to deal with stress ? </v>
      </c>
      <c r="AF1" s="1" t="str">
        <f>IFERROR(__xludf.DUMMYFUNCTION("""COMPUTED_VALUE"""),"Q22 Stress and discord in the family")</f>
        <v>Q22 Stress and discord in the family</v>
      </c>
      <c r="AG1" s="1" t="str">
        <f>IFERROR(__xludf.DUMMYFUNCTION("""COMPUTED_VALUE"""),"Q23 Personal diagnosis of coronavirus")</f>
        <v>Q23 Personal diagnosis of coronavirus</v>
      </c>
      <c r="AH1" s="1" t="str">
        <f>IFERROR(__xludf.DUMMYFUNCTION("""COMPUTED_VALUE"""),"Q24 Have you taken vaccination against Covid?")</f>
        <v>Q24 Have you taken vaccination against Covid?</v>
      </c>
      <c r="AI1" s="1" t="str">
        <f>IFERROR(__xludf.DUMMYFUNCTION("""COMPUTED_VALUE"""),"Q25 Are you aware of different add on courses that are offered by our institution?")</f>
        <v>Q25 Are you aware of different add on courses that are offered by our institution?</v>
      </c>
    </row>
    <row r="2">
      <c r="A2" s="2">
        <f>IFERROR(__xludf.DUMMYFUNCTION("""COMPUTED_VALUE"""),44580.51749006944)</f>
        <v>44580.51749</v>
      </c>
      <c r="B2" s="1" t="str">
        <f>IFERROR(__xludf.DUMMYFUNCTION("""COMPUTED_VALUE"""),"himanibal2@gmail.com")</f>
        <v>himanibal2@gmail.com</v>
      </c>
      <c r="C2" s="1" t="str">
        <f>IFERROR(__xludf.DUMMYFUNCTION("""COMPUTED_VALUE"""),"Himani Bal")</f>
        <v>Himani Bal</v>
      </c>
      <c r="D2" s="1" t="str">
        <f>IFERROR(__xludf.DUMMYFUNCTION("""COMPUTED_VALUE"""),"B.A. (Hons) Geography")</f>
        <v>B.A. (Hons) Geography</v>
      </c>
      <c r="E2" s="1" t="str">
        <f>IFERROR(__xludf.DUMMYFUNCTION("""COMPUTED_VALUE"""),"21/0115")</f>
        <v>21/0115</v>
      </c>
      <c r="F2" s="3">
        <f>IFERROR(__xludf.DUMMYFUNCTION("""COMPUTED_VALUE"""),7.836046672E9)</f>
        <v>7836046672</v>
      </c>
      <c r="G2" s="1" t="str">
        <f>IFERROR(__xludf.DUMMYFUNCTION("""COMPUTED_VALUE"""),"New Delhi")</f>
        <v>New Delhi</v>
      </c>
      <c r="H2" s="1" t="str">
        <f>IFERROR(__xludf.DUMMYFUNCTION("""COMPUTED_VALUE"""),"Maharaja Agarsain Public school")</f>
        <v>Maharaja Agarsain Public school</v>
      </c>
      <c r="I2" s="1" t="str">
        <f>IFERROR(__xludf.DUMMYFUNCTION("""COMPUTED_VALUE"""),"Yes")</f>
        <v>Yes</v>
      </c>
      <c r="J2" s="1" t="str">
        <f>IFERROR(__xludf.DUMMYFUNCTION("""COMPUTED_VALUE"""),"Prof. Aakash Upadhyay")</f>
        <v>Prof. Aakash Upadhyay</v>
      </c>
      <c r="K2" s="1" t="str">
        <f>IFERROR(__xludf.DUMMYFUNCTION("""COMPUTED_VALUE"""),"More than 6 hours")</f>
        <v>More than 6 hours</v>
      </c>
      <c r="L2" s="1" t="str">
        <f>IFERROR(__xludf.DUMMYFUNCTION("""COMPUTED_VALUE"""),"Time saved in travelling, Easy access to online study material, Convenience to outstation students")</f>
        <v>Time saved in travelling, Easy access to online study material, Convenience to outstation students</v>
      </c>
      <c r="M2" s="1" t="str">
        <f>IFERROR(__xludf.DUMMYFUNCTION("""COMPUTED_VALUE"""),"Network related disruptions, Lack of physical interaction and personal touch ‘, Students are sometimes less involved/engaged (leave the class in between)")</f>
        <v>Network related disruptions, Lack of physical interaction and personal touch ‘, Students are sometimes less involved/engaged (leave the class in between)</v>
      </c>
      <c r="N2" s="1">
        <f>IFERROR(__xludf.DUMMYFUNCTION("""COMPUTED_VALUE"""),8.0)</f>
        <v>8</v>
      </c>
      <c r="O2" s="1" t="str">
        <f>IFERROR(__xludf.DUMMYFUNCTION("""COMPUTED_VALUE"""),"Offline")</f>
        <v>Offline</v>
      </c>
      <c r="P2" s="1" t="str">
        <f>IFERROR(__xludf.DUMMYFUNCTION("""COMPUTED_VALUE"""),"Compulsion due to pandemic")</f>
        <v>Compulsion due to pandemic</v>
      </c>
      <c r="Q2" s="1" t="str">
        <f>IFERROR(__xludf.DUMMYFUNCTION("""COMPUTED_VALUE"""),"Yes")</f>
        <v>Yes</v>
      </c>
      <c r="R2" s="1" t="str">
        <f>IFERROR(__xludf.DUMMYFUNCTION("""COMPUTED_VALUE"""),"Yes")</f>
        <v>Yes</v>
      </c>
      <c r="S2" s="1" t="str">
        <f>IFERROR(__xludf.DUMMYFUNCTION("""COMPUTED_VALUE"""),"Yes")</f>
        <v>Yes</v>
      </c>
      <c r="T2" s="1" t="str">
        <f>IFERROR(__xludf.DUMMYFUNCTION("""COMPUTED_VALUE"""),"Yes")</f>
        <v>Yes</v>
      </c>
      <c r="U2" s="1" t="str">
        <f>IFERROR(__xludf.DUMMYFUNCTION("""COMPUTED_VALUE"""),"Yes")</f>
        <v>Yes</v>
      </c>
      <c r="V2" s="1" t="str">
        <f>IFERROR(__xludf.DUMMYFUNCTION("""COMPUTED_VALUE"""),"Offline")</f>
        <v>Offline</v>
      </c>
      <c r="W2" s="1" t="str">
        <f>IFERROR(__xludf.DUMMYFUNCTION("""COMPUTED_VALUE"""),"No")</f>
        <v>No</v>
      </c>
      <c r="X2" s="1" t="str">
        <f>IFERROR(__xludf.DUMMYFUNCTION("""COMPUTED_VALUE"""),"Yes")</f>
        <v>Yes</v>
      </c>
      <c r="Y2" s="1" t="str">
        <f>IFERROR(__xludf.DUMMYFUNCTION("""COMPUTED_VALUE"""),"Yes")</f>
        <v>Yes</v>
      </c>
      <c r="Z2" s="1" t="str">
        <f>IFERROR(__xludf.DUMMYFUNCTION("""COMPUTED_VALUE"""),"Yes")</f>
        <v>Yes</v>
      </c>
      <c r="AA2" s="1" t="str">
        <f>IFERROR(__xludf.DUMMYFUNCTION("""COMPUTED_VALUE"""),"Yes")</f>
        <v>Yes</v>
      </c>
      <c r="AB2" s="1"/>
      <c r="AC2" s="1" t="str">
        <f>IFERROR(__xludf.DUMMYFUNCTION("""COMPUTED_VALUE"""),"Yes")</f>
        <v>Yes</v>
      </c>
      <c r="AD2" s="1" t="str">
        <f>IFERROR(__xludf.DUMMYFUNCTION("""COMPUTED_VALUE"""),"Mild: Ocassional worries and/or minor stress-related symptoms (e.g,. feel a little anxious, sad and/or angry; mild/rare trouble sleeping)")</f>
        <v>Mild: Ocassional worries and/or minor stress-related symptoms (e.g,. feel a little anxious, sad and/or angry; mild/rare trouble sleeping)</v>
      </c>
      <c r="AE2" s="1" t="str">
        <f>IFERROR(__xludf.DUMMYFUNCTION("""COMPUTED_VALUE"""),"Painting, music and writing")</f>
        <v>Painting, music and writing</v>
      </c>
      <c r="AF2" s="1" t="str">
        <f>IFERROR(__xludf.DUMMYFUNCTION("""COMPUTED_VALUE"""),"None")</f>
        <v>None</v>
      </c>
      <c r="AG2" s="1" t="str">
        <f>IFERROR(__xludf.DUMMYFUNCTION("""COMPUTED_VALUE"""),"Mild: Symptoms effectively managed at home")</f>
        <v>Mild: Symptoms effectively managed at home</v>
      </c>
      <c r="AH2" s="1" t="str">
        <f>IFERROR(__xludf.DUMMYFUNCTION("""COMPUTED_VALUE"""),"Second Dose")</f>
        <v>Second Dose</v>
      </c>
      <c r="AI2" s="1" t="str">
        <f>IFERROR(__xludf.DUMMYFUNCTION("""COMPUTED_VALUE"""),"Yes")</f>
        <v>Yes</v>
      </c>
    </row>
    <row r="3">
      <c r="A3" s="2">
        <f>IFERROR(__xludf.DUMMYFUNCTION("""COMPUTED_VALUE"""),44580.51843192129)</f>
        <v>44580.51843</v>
      </c>
      <c r="B3" s="1" t="str">
        <f>IFERROR(__xludf.DUMMYFUNCTION("""COMPUTED_VALUE"""),"kashvisingh549@gmail.com")</f>
        <v>kashvisingh549@gmail.com</v>
      </c>
      <c r="C3" s="1" t="str">
        <f>IFERROR(__xludf.DUMMYFUNCTION("""COMPUTED_VALUE"""),"Kashvi Singh ")</f>
        <v>Kashvi Singh </v>
      </c>
      <c r="D3" s="1" t="str">
        <f>IFERROR(__xludf.DUMMYFUNCTION("""COMPUTED_VALUE"""),"B.A. (Hons) Geography")</f>
        <v>B.A. (Hons) Geography</v>
      </c>
      <c r="E3" s="1" t="str">
        <f>IFERROR(__xludf.DUMMYFUNCTION("""COMPUTED_VALUE"""),"21/0102")</f>
        <v>21/0102</v>
      </c>
      <c r="F3" s="3">
        <f>IFERROR(__xludf.DUMMYFUNCTION("""COMPUTED_VALUE"""),9.399603826E9)</f>
        <v>9399603826</v>
      </c>
      <c r="G3" s="1" t="str">
        <f>IFERROR(__xludf.DUMMYFUNCTION("""COMPUTED_VALUE"""),"Madhya Pradesh ")</f>
        <v>Madhya Pradesh </v>
      </c>
      <c r="H3" s="1" t="str">
        <f>IFERROR(__xludf.DUMMYFUNCTION("""COMPUTED_VALUE"""),"Kendriya Vidyalaya Singrauli ")</f>
        <v>Kendriya Vidyalaya Singrauli </v>
      </c>
      <c r="I3" s="1" t="str">
        <f>IFERROR(__xludf.DUMMYFUNCTION("""COMPUTED_VALUE"""),"Yes")</f>
        <v>Yes</v>
      </c>
      <c r="J3" s="1" t="str">
        <f>IFERROR(__xludf.DUMMYFUNCTION("""COMPUTED_VALUE"""),"Aakash Upadhyay")</f>
        <v>Aakash Upadhyay</v>
      </c>
      <c r="K3" s="1" t="str">
        <f>IFERROR(__xludf.DUMMYFUNCTION("""COMPUTED_VALUE"""),"4-5 hours")</f>
        <v>4-5 hours</v>
      </c>
      <c r="L3" s="1" t="str">
        <f>IFERROR(__xludf.DUMMYFUNCTION("""COMPUTED_VALUE"""),"Easy access to online study material")</f>
        <v>Easy access to online study material</v>
      </c>
      <c r="M3" s="1" t="str">
        <f>IFERROR(__xludf.DUMMYFUNCTION("""COMPUTED_VALUE"""),"Lack of physical interaction and personal touch ‘, Seprate distraction from environment")</f>
        <v>Lack of physical interaction and personal touch ‘, Seprate distraction from environment</v>
      </c>
      <c r="N3" s="1">
        <f>IFERROR(__xludf.DUMMYFUNCTION("""COMPUTED_VALUE"""),7.0)</f>
        <v>7</v>
      </c>
      <c r="O3" s="1" t="str">
        <f>IFERROR(__xludf.DUMMYFUNCTION("""COMPUTED_VALUE"""),"Offline")</f>
        <v>Offline</v>
      </c>
      <c r="P3" s="1" t="str">
        <f>IFERROR(__xludf.DUMMYFUNCTION("""COMPUTED_VALUE"""),"Not Satisfactory")</f>
        <v>Not Satisfactory</v>
      </c>
      <c r="Q3" s="1" t="str">
        <f>IFERROR(__xludf.DUMMYFUNCTION("""COMPUTED_VALUE"""),"Yes")</f>
        <v>Yes</v>
      </c>
      <c r="R3" s="1" t="str">
        <f>IFERROR(__xludf.DUMMYFUNCTION("""COMPUTED_VALUE"""),"Yes")</f>
        <v>Yes</v>
      </c>
      <c r="S3" s="1" t="str">
        <f>IFERROR(__xludf.DUMMYFUNCTION("""COMPUTED_VALUE"""),"Yes")</f>
        <v>Yes</v>
      </c>
      <c r="T3" s="1" t="str">
        <f>IFERROR(__xludf.DUMMYFUNCTION("""COMPUTED_VALUE"""),"Yes")</f>
        <v>Yes</v>
      </c>
      <c r="U3" s="1" t="str">
        <f>IFERROR(__xludf.DUMMYFUNCTION("""COMPUTED_VALUE"""),"Yes")</f>
        <v>Yes</v>
      </c>
      <c r="V3" s="1" t="str">
        <f>IFERROR(__xludf.DUMMYFUNCTION("""COMPUTED_VALUE"""),"Online")</f>
        <v>Online</v>
      </c>
      <c r="W3" s="1" t="str">
        <f>IFERROR(__xludf.DUMMYFUNCTION("""COMPUTED_VALUE"""),"No")</f>
        <v>No</v>
      </c>
      <c r="X3" s="1" t="str">
        <f>IFERROR(__xludf.DUMMYFUNCTION("""COMPUTED_VALUE"""),"Yes")</f>
        <v>Yes</v>
      </c>
      <c r="Y3" s="1" t="str">
        <f>IFERROR(__xludf.DUMMYFUNCTION("""COMPUTED_VALUE"""),"Yes")</f>
        <v>Yes</v>
      </c>
      <c r="Z3" s="1" t="str">
        <f>IFERROR(__xludf.DUMMYFUNCTION("""COMPUTED_VALUE"""),"Yes")</f>
        <v>Yes</v>
      </c>
      <c r="AA3" s="1" t="str">
        <f>IFERROR(__xludf.DUMMYFUNCTION("""COMPUTED_VALUE"""),"Yes")</f>
        <v>Yes</v>
      </c>
      <c r="AB3" s="1" t="str">
        <f>IFERROR(__xludf.DUMMYFUNCTION("""COMPUTED_VALUE"""),"Yes, i want in my speaking skills and to further explore myself ")</f>
        <v>Yes, i want in my speaking skills and to further explore myself </v>
      </c>
      <c r="AC3" s="1" t="str">
        <f>IFERROR(__xludf.DUMMYFUNCTION("""COMPUTED_VALUE"""),"Yes ")</f>
        <v>Yes </v>
      </c>
      <c r="AD3" s="1" t="str">
        <f>IFERROR(__xludf.DUMMYFUNCTION("""COMPUTED_VALUE"""),"Moderate: Frequent worries and/or moderate stress-related symptoms (e.g,. feel a moderately anxious, sad and/or angry; moderate / ocassional trouble sleeping)")</f>
        <v>Moderate: Frequent worries and/or moderate stress-related symptoms (e.g,. feel a moderately anxious, sad and/or angry; moderate / ocassional trouble sleeping)</v>
      </c>
      <c r="AE3" s="1" t="str">
        <f>IFERROR(__xludf.DUMMYFUNCTION("""COMPUTED_VALUE"""),"Just listen to songs ")</f>
        <v>Just listen to songs </v>
      </c>
      <c r="AF3" s="1" t="str">
        <f>IFERROR(__xludf.DUMMYFUNCTION("""COMPUTED_VALUE"""),"Moderate: Family members frequently short-tempered with one another;and/or children in the home getting in physical fights with one another.")</f>
        <v>Moderate: Family members frequently short-tempered with one another;and/or children in the home getting in physical fights with one another.</v>
      </c>
      <c r="AG3" s="1" t="str">
        <f>IFERROR(__xludf.DUMMYFUNCTION("""COMPUTED_VALUE"""),"None")</f>
        <v>None</v>
      </c>
      <c r="AH3" s="1" t="str">
        <f>IFERROR(__xludf.DUMMYFUNCTION("""COMPUTED_VALUE"""),"Second Dose")</f>
        <v>Second Dose</v>
      </c>
      <c r="AI3" s="1" t="str">
        <f>IFERROR(__xludf.DUMMYFUNCTION("""COMPUTED_VALUE"""),"Yes")</f>
        <v>Yes</v>
      </c>
    </row>
    <row r="4">
      <c r="A4" s="2">
        <f>IFERROR(__xludf.DUMMYFUNCTION("""COMPUTED_VALUE"""),44580.51846555556)</f>
        <v>44580.51847</v>
      </c>
      <c r="B4" s="1" t="str">
        <f>IFERROR(__xludf.DUMMYFUNCTION("""COMPUTED_VALUE"""),"siddhi21tehlan@gmail.com")</f>
        <v>siddhi21tehlan@gmail.com</v>
      </c>
      <c r="C4" s="1" t="str">
        <f>IFERROR(__xludf.DUMMYFUNCTION("""COMPUTED_VALUE"""),"Siddhi Tehlan")</f>
        <v>Siddhi Tehlan</v>
      </c>
      <c r="D4" s="1" t="str">
        <f>IFERROR(__xludf.DUMMYFUNCTION("""COMPUTED_VALUE"""),"B.A. (Hons) Geography")</f>
        <v>B.A. (Hons) Geography</v>
      </c>
      <c r="E4" s="1" t="str">
        <f>IFERROR(__xludf.DUMMYFUNCTION("""COMPUTED_VALUE"""),"21/0118")</f>
        <v>21/0118</v>
      </c>
      <c r="F4" s="3">
        <f>IFERROR(__xludf.DUMMYFUNCTION("""COMPUTED_VALUE"""),9.996838708E9)</f>
        <v>9996838708</v>
      </c>
      <c r="G4" s="1" t="str">
        <f>IFERROR(__xludf.DUMMYFUNCTION("""COMPUTED_VALUE"""),"Bahadurgarh , Haryana")</f>
        <v>Bahadurgarh , Haryana</v>
      </c>
      <c r="H4" s="1" t="str">
        <f>IFERROR(__xludf.DUMMYFUNCTION("""COMPUTED_VALUE"""),"Bal Bharti School")</f>
        <v>Bal Bharti School</v>
      </c>
      <c r="I4" s="1" t="str">
        <f>IFERROR(__xludf.DUMMYFUNCTION("""COMPUTED_VALUE"""),"No")</f>
        <v>No</v>
      </c>
      <c r="J4" s="1" t="str">
        <f>IFERROR(__xludf.DUMMYFUNCTION("""COMPUTED_VALUE"""),"Aakash Upadhyay")</f>
        <v>Aakash Upadhyay</v>
      </c>
      <c r="K4" s="1" t="str">
        <f>IFERROR(__xludf.DUMMYFUNCTION("""COMPUTED_VALUE"""),"5-6 hours")</f>
        <v>5-6 hours</v>
      </c>
      <c r="L4" s="1" t="str">
        <f>IFERROR(__xludf.DUMMYFUNCTION("""COMPUTED_VALUE"""),"Time saved in travelling")</f>
        <v>Time saved in travelling</v>
      </c>
      <c r="M4" s="1" t="str">
        <f>IFERROR(__xludf.DUMMYFUNCTION("""COMPUTED_VALUE"""),"Lack of physical interaction and personal touch ‘")</f>
        <v>Lack of physical interaction and personal touch ‘</v>
      </c>
      <c r="N4" s="1">
        <f>IFERROR(__xludf.DUMMYFUNCTION("""COMPUTED_VALUE"""),1.0)</f>
        <v>1</v>
      </c>
      <c r="O4" s="1" t="str">
        <f>IFERROR(__xludf.DUMMYFUNCTION("""COMPUTED_VALUE"""),"Blended Learning (both)")</f>
        <v>Blended Learning (both)</v>
      </c>
      <c r="P4" s="1" t="str">
        <f>IFERROR(__xludf.DUMMYFUNCTION("""COMPUTED_VALUE"""),"Not Satisfactory")</f>
        <v>Not Satisfactory</v>
      </c>
      <c r="Q4" s="1" t="str">
        <f>IFERROR(__xludf.DUMMYFUNCTION("""COMPUTED_VALUE"""),"Yes")</f>
        <v>Yes</v>
      </c>
      <c r="R4" s="1" t="str">
        <f>IFERROR(__xludf.DUMMYFUNCTION("""COMPUTED_VALUE"""),"No")</f>
        <v>No</v>
      </c>
      <c r="S4" s="1" t="str">
        <f>IFERROR(__xludf.DUMMYFUNCTION("""COMPUTED_VALUE"""),"Yes")</f>
        <v>Yes</v>
      </c>
      <c r="T4" s="1" t="str">
        <f>IFERROR(__xludf.DUMMYFUNCTION("""COMPUTED_VALUE"""),"Yes")</f>
        <v>Yes</v>
      </c>
      <c r="U4" s="1" t="str">
        <f>IFERROR(__xludf.DUMMYFUNCTION("""COMPUTED_VALUE"""),"No")</f>
        <v>No</v>
      </c>
      <c r="V4" s="1" t="str">
        <f>IFERROR(__xludf.DUMMYFUNCTION("""COMPUTED_VALUE"""),"Online")</f>
        <v>Online</v>
      </c>
      <c r="W4" s="1" t="str">
        <f>IFERROR(__xludf.DUMMYFUNCTION("""COMPUTED_VALUE"""),"No")</f>
        <v>No</v>
      </c>
      <c r="X4" s="1" t="str">
        <f>IFERROR(__xludf.DUMMYFUNCTION("""COMPUTED_VALUE"""),"Yes")</f>
        <v>Yes</v>
      </c>
      <c r="Y4" s="1" t="str">
        <f>IFERROR(__xludf.DUMMYFUNCTION("""COMPUTED_VALUE"""),"Yes")</f>
        <v>Yes</v>
      </c>
      <c r="Z4" s="1" t="str">
        <f>IFERROR(__xludf.DUMMYFUNCTION("""COMPUTED_VALUE"""),"Yes")</f>
        <v>Yes</v>
      </c>
      <c r="AA4" s="1" t="str">
        <f>IFERROR(__xludf.DUMMYFUNCTION("""COMPUTED_VALUE"""),"Yes")</f>
        <v>Yes</v>
      </c>
      <c r="AB4" s="1" t="str">
        <f>IFERROR(__xludf.DUMMYFUNCTION("""COMPUTED_VALUE"""),"Yess   , online classes take a lot of toll on mental health we should have some breaks")</f>
        <v>Yess   , online classes take a lot of toll on mental health we should have some breaks</v>
      </c>
      <c r="AC4" s="1" t="str">
        <f>IFERROR(__xludf.DUMMYFUNCTION("""COMPUTED_VALUE"""),"No")</f>
        <v>No</v>
      </c>
      <c r="AD4" s="1" t="str">
        <f>IFERROR(__xludf.DUMMYFUNCTION("""COMPUTED_VALUE"""),"Severe: Persistent worries and/or severe stress-related symptoms (e.g,. feel extremely anxious, sad and/or angry; severe/frequent trouble sleeping)")</f>
        <v>Severe: Persistent worries and/or severe stress-related symptoms (e.g,. feel extremely anxious, sad and/or angry; severe/frequent trouble sleeping)</v>
      </c>
      <c r="AE4" s="1" t="str">
        <f>IFERROR(__xludf.DUMMYFUNCTION("""COMPUTED_VALUE"""),"I relax myself")</f>
        <v>I relax myself</v>
      </c>
      <c r="AF4" s="1" t="str">
        <f>IFERROR(__xludf.DUMMYFUNCTION("""COMPUTED_VALUE"""),"Moderate: Family members frequently short-tempered with one another;and/or children in the home getting in physical fights with one another.")</f>
        <v>Moderate: Family members frequently short-tempered with one another;and/or children in the home getting in physical fights with one another.</v>
      </c>
      <c r="AG4" s="1" t="str">
        <f>IFERROR(__xludf.DUMMYFUNCTION("""COMPUTED_VALUE"""),"Moderate: Symptoms severe and require brief hospitalization")</f>
        <v>Moderate: Symptoms severe and require brief hospitalization</v>
      </c>
      <c r="AH4" s="1" t="str">
        <f>IFERROR(__xludf.DUMMYFUNCTION("""COMPUTED_VALUE"""),"Second Dose")</f>
        <v>Second Dose</v>
      </c>
      <c r="AI4" s="1" t="str">
        <f>IFERROR(__xludf.DUMMYFUNCTION("""COMPUTED_VALUE"""),"Yes")</f>
        <v>Yes</v>
      </c>
    </row>
    <row r="5">
      <c r="A5" s="2">
        <f>IFERROR(__xludf.DUMMYFUNCTION("""COMPUTED_VALUE"""),44580.51914460648)</f>
        <v>44580.51914</v>
      </c>
      <c r="B5" s="1" t="str">
        <f>IFERROR(__xludf.DUMMYFUNCTION("""COMPUTED_VALUE"""),"pj01091997@gmail.com")</f>
        <v>pj01091997@gmail.com</v>
      </c>
      <c r="C5" s="1" t="str">
        <f>IFERROR(__xludf.DUMMYFUNCTION("""COMPUTED_VALUE"""),"Priyanka Jaiswal ")</f>
        <v>Priyanka Jaiswal </v>
      </c>
      <c r="D5" s="1" t="str">
        <f>IFERROR(__xludf.DUMMYFUNCTION("""COMPUTED_VALUE"""),"B.A. (Hons) Geography")</f>
        <v>B.A. (Hons) Geography</v>
      </c>
      <c r="E5" s="1" t="str">
        <f>IFERROR(__xludf.DUMMYFUNCTION("""COMPUTED_VALUE"""),"21/0109")</f>
        <v>21/0109</v>
      </c>
      <c r="F5" s="3">
        <f>IFERROR(__xludf.DUMMYFUNCTION("""COMPUTED_VALUE"""),8.175933133E9)</f>
        <v>8175933133</v>
      </c>
      <c r="G5" s="1" t="str">
        <f>IFERROR(__xludf.DUMMYFUNCTION("""COMPUTED_VALUE"""),"Lalitpur, Uttar Pradesh")</f>
        <v>Lalitpur, Uttar Pradesh</v>
      </c>
      <c r="H5" s="1" t="str">
        <f>IFERROR(__xludf.DUMMYFUNCTION("""COMPUTED_VALUE"""),"St.Dominic Savio English Medium School")</f>
        <v>St.Dominic Savio English Medium School</v>
      </c>
      <c r="I5" s="1" t="str">
        <f>IFERROR(__xludf.DUMMYFUNCTION("""COMPUTED_VALUE"""),"Yes")</f>
        <v>Yes</v>
      </c>
      <c r="J5" s="1" t="str">
        <f>IFERROR(__xludf.DUMMYFUNCTION("""COMPUTED_VALUE"""),"Aakash Upadhyay")</f>
        <v>Aakash Upadhyay</v>
      </c>
      <c r="K5" s="1" t="str">
        <f>IFERROR(__xludf.DUMMYFUNCTION("""COMPUTED_VALUE"""),"5-6 hours")</f>
        <v>5-6 hours</v>
      </c>
      <c r="L5" s="1" t="str">
        <f>IFERROR(__xludf.DUMMYFUNCTION("""COMPUTED_VALUE"""),"Time saved in travelling")</f>
        <v>Time saved in travelling</v>
      </c>
      <c r="M5" s="1" t="str">
        <f>IFERROR(__xludf.DUMMYFUNCTION("""COMPUTED_VALUE"""),"Network related disruptions, Lack of physical interaction and personal touch ‘")</f>
        <v>Network related disruptions, Lack of physical interaction and personal touch ‘</v>
      </c>
      <c r="N5" s="1">
        <f>IFERROR(__xludf.DUMMYFUNCTION("""COMPUTED_VALUE"""),7.0)</f>
        <v>7</v>
      </c>
      <c r="O5" s="1" t="str">
        <f>IFERROR(__xludf.DUMMYFUNCTION("""COMPUTED_VALUE"""),"Blended Learning (both)")</f>
        <v>Blended Learning (both)</v>
      </c>
      <c r="P5" s="1" t="str">
        <f>IFERROR(__xludf.DUMMYFUNCTION("""COMPUTED_VALUE"""),"Compulsion due to pandemic")</f>
        <v>Compulsion due to pandemic</v>
      </c>
      <c r="Q5" s="1" t="str">
        <f>IFERROR(__xludf.DUMMYFUNCTION("""COMPUTED_VALUE"""),"Yes")</f>
        <v>Yes</v>
      </c>
      <c r="R5" s="1" t="str">
        <f>IFERROR(__xludf.DUMMYFUNCTION("""COMPUTED_VALUE"""),"Yes")</f>
        <v>Yes</v>
      </c>
      <c r="S5" s="1" t="str">
        <f>IFERROR(__xludf.DUMMYFUNCTION("""COMPUTED_VALUE"""),"Yes")</f>
        <v>Yes</v>
      </c>
      <c r="T5" s="1" t="str">
        <f>IFERROR(__xludf.DUMMYFUNCTION("""COMPUTED_VALUE"""),"Yes")</f>
        <v>Yes</v>
      </c>
      <c r="U5" s="1" t="str">
        <f>IFERROR(__xludf.DUMMYFUNCTION("""COMPUTED_VALUE"""),"Yes")</f>
        <v>Yes</v>
      </c>
      <c r="V5" s="1" t="str">
        <f>IFERROR(__xludf.DUMMYFUNCTION("""COMPUTED_VALUE"""),"Offline")</f>
        <v>Offline</v>
      </c>
      <c r="W5" s="1" t="str">
        <f>IFERROR(__xludf.DUMMYFUNCTION("""COMPUTED_VALUE"""),"No")</f>
        <v>No</v>
      </c>
      <c r="X5" s="1" t="str">
        <f>IFERROR(__xludf.DUMMYFUNCTION("""COMPUTED_VALUE"""),"Yes")</f>
        <v>Yes</v>
      </c>
      <c r="Y5" s="1" t="str">
        <f>IFERROR(__xludf.DUMMYFUNCTION("""COMPUTED_VALUE"""),"Yes")</f>
        <v>Yes</v>
      </c>
      <c r="Z5" s="1" t="str">
        <f>IFERROR(__xludf.DUMMYFUNCTION("""COMPUTED_VALUE"""),"Yes")</f>
        <v>Yes</v>
      </c>
      <c r="AA5" s="1" t="str">
        <f>IFERROR(__xludf.DUMMYFUNCTION("""COMPUTED_VALUE"""),"Yes")</f>
        <v>Yes</v>
      </c>
      <c r="AB5" s="1"/>
      <c r="AC5" s="1" t="str">
        <f>IFERROR(__xludf.DUMMYFUNCTION("""COMPUTED_VALUE"""),"Yes sometimes in academic matters ")</f>
        <v>Yes sometimes in academic matters </v>
      </c>
      <c r="AD5" s="1" t="str">
        <f>IFERROR(__xludf.DUMMYFUNCTION("""COMPUTED_VALUE"""),"Mild: Ocassional worries and/or minor stress-related symptoms (e.g,. feel a little anxious, sad and/or angry; mild/rare trouble sleeping)")</f>
        <v>Mild: Ocassional worries and/or minor stress-related symptoms (e.g,. feel a little anxious, sad and/or angry; mild/rare trouble sleeping)</v>
      </c>
      <c r="AE5" s="1" t="str">
        <f>IFERROR(__xludf.DUMMYFUNCTION("""COMPUTED_VALUE"""),"Meditation, communication with parents and other activities like painting ")</f>
        <v>Meditation, communication with parents and other activities like painting </v>
      </c>
      <c r="AF5" s="1" t="str">
        <f>IFERROR(__xludf.DUMMYFUNCTION("""COMPUTED_VALUE"""),"None")</f>
        <v>None</v>
      </c>
      <c r="AG5" s="1" t="str">
        <f>IFERROR(__xludf.DUMMYFUNCTION("""COMPUTED_VALUE"""),"None")</f>
        <v>None</v>
      </c>
      <c r="AH5" s="1" t="str">
        <f>IFERROR(__xludf.DUMMYFUNCTION("""COMPUTED_VALUE"""),"Second Dose")</f>
        <v>Second Dose</v>
      </c>
      <c r="AI5" s="1" t="str">
        <f>IFERROR(__xludf.DUMMYFUNCTION("""COMPUTED_VALUE"""),"Yes")</f>
        <v>Yes</v>
      </c>
    </row>
    <row r="6">
      <c r="A6" s="2">
        <f>IFERROR(__xludf.DUMMYFUNCTION("""COMPUTED_VALUE"""),44580.51928208333)</f>
        <v>44580.51928</v>
      </c>
      <c r="B6" s="1" t="str">
        <f>IFERROR(__xludf.DUMMYFUNCTION("""COMPUTED_VALUE"""),"devigogoi6@gmail.com")</f>
        <v>devigogoi6@gmail.com</v>
      </c>
      <c r="C6" s="1" t="str">
        <f>IFERROR(__xludf.DUMMYFUNCTION("""COMPUTED_VALUE"""),"Devi Gogoi")</f>
        <v>Devi Gogoi</v>
      </c>
      <c r="D6" s="1" t="str">
        <f>IFERROR(__xludf.DUMMYFUNCTION("""COMPUTED_VALUE"""),"B.A. (Hons) Geography")</f>
        <v>B.A. (Hons) Geography</v>
      </c>
      <c r="E6" s="1" t="str">
        <f>IFERROR(__xludf.DUMMYFUNCTION("""COMPUTED_VALUE"""),"0105")</f>
        <v>0105</v>
      </c>
      <c r="F6" s="3"/>
      <c r="G6" s="1" t="str">
        <f>IFERROR(__xludf.DUMMYFUNCTION("""COMPUTED_VALUE"""),"Nagaland")</f>
        <v>Nagaland</v>
      </c>
      <c r="H6" s="1" t="str">
        <f>IFERROR(__xludf.DUMMYFUNCTION("""COMPUTED_VALUE"""),"Border Security Force (BSF) ")</f>
        <v>Border Security Force (BSF) </v>
      </c>
      <c r="I6" s="1" t="str">
        <f>IFERROR(__xludf.DUMMYFUNCTION("""COMPUTED_VALUE"""),"Yes")</f>
        <v>Yes</v>
      </c>
      <c r="J6" s="1" t="str">
        <f>IFERROR(__xludf.DUMMYFUNCTION("""COMPUTED_VALUE"""),"Aakash Upadhya")</f>
        <v>Aakash Upadhya</v>
      </c>
      <c r="K6" s="1" t="str">
        <f>IFERROR(__xludf.DUMMYFUNCTION("""COMPUTED_VALUE"""),"5-6 hours")</f>
        <v>5-6 hours</v>
      </c>
      <c r="L6" s="1" t="str">
        <f>IFERROR(__xludf.DUMMYFUNCTION("""COMPUTED_VALUE"""),"Convenience to outstation students")</f>
        <v>Convenience to outstation students</v>
      </c>
      <c r="M6" s="1" t="str">
        <f>IFERROR(__xludf.DUMMYFUNCTION("""COMPUTED_VALUE"""),"Network related disruptions, Lack of physical interaction and personal touch ‘, Students are sometimes less involved/engaged (leave the class in between)")</f>
        <v>Network related disruptions, Lack of physical interaction and personal touch ‘, Students are sometimes less involved/engaged (leave the class in between)</v>
      </c>
      <c r="N6" s="1">
        <f>IFERROR(__xludf.DUMMYFUNCTION("""COMPUTED_VALUE"""),4.0)</f>
        <v>4</v>
      </c>
      <c r="O6" s="1" t="str">
        <f>IFERROR(__xludf.DUMMYFUNCTION("""COMPUTED_VALUE"""),"Offline")</f>
        <v>Offline</v>
      </c>
      <c r="P6" s="1" t="str">
        <f>IFERROR(__xludf.DUMMYFUNCTION("""COMPUTED_VALUE"""),"Compulsion due to pandemic")</f>
        <v>Compulsion due to pandemic</v>
      </c>
      <c r="Q6" s="1" t="str">
        <f>IFERROR(__xludf.DUMMYFUNCTION("""COMPUTED_VALUE"""),"Yes")</f>
        <v>Yes</v>
      </c>
      <c r="R6" s="1" t="str">
        <f>IFERROR(__xludf.DUMMYFUNCTION("""COMPUTED_VALUE"""),"Yes")</f>
        <v>Yes</v>
      </c>
      <c r="S6" s="1" t="str">
        <f>IFERROR(__xludf.DUMMYFUNCTION("""COMPUTED_VALUE"""),"Yes")</f>
        <v>Yes</v>
      </c>
      <c r="T6" s="1" t="str">
        <f>IFERROR(__xludf.DUMMYFUNCTION("""COMPUTED_VALUE"""),"No")</f>
        <v>No</v>
      </c>
      <c r="U6" s="1" t="str">
        <f>IFERROR(__xludf.DUMMYFUNCTION("""COMPUTED_VALUE"""),"Yes")</f>
        <v>Yes</v>
      </c>
      <c r="V6" s="1" t="str">
        <f>IFERROR(__xludf.DUMMYFUNCTION("""COMPUTED_VALUE"""),"Offline")</f>
        <v>Offline</v>
      </c>
      <c r="W6" s="1" t="str">
        <f>IFERROR(__xludf.DUMMYFUNCTION("""COMPUTED_VALUE"""),"No")</f>
        <v>No</v>
      </c>
      <c r="X6" s="1" t="str">
        <f>IFERROR(__xludf.DUMMYFUNCTION("""COMPUTED_VALUE"""),"Yes")</f>
        <v>Yes</v>
      </c>
      <c r="Y6" s="1" t="str">
        <f>IFERROR(__xludf.DUMMYFUNCTION("""COMPUTED_VALUE"""),"Yes")</f>
        <v>Yes</v>
      </c>
      <c r="Z6" s="1" t="str">
        <f>IFERROR(__xludf.DUMMYFUNCTION("""COMPUTED_VALUE"""),"Yes")</f>
        <v>Yes</v>
      </c>
      <c r="AA6" s="1" t="str">
        <f>IFERROR(__xludf.DUMMYFUNCTION("""COMPUTED_VALUE"""),"Yes")</f>
        <v>Yes</v>
      </c>
      <c r="AB6" s="1" t="str">
        <f>IFERROR(__xludf.DUMMYFUNCTION("""COMPUTED_VALUE"""),"No")</f>
        <v>No</v>
      </c>
      <c r="AC6" s="1" t="str">
        <f>IFERROR(__xludf.DUMMYFUNCTION("""COMPUTED_VALUE"""),"Yes in career")</f>
        <v>Yes in career</v>
      </c>
      <c r="AD6" s="1" t="str">
        <f>IFERROR(__xludf.DUMMYFUNCTION("""COMPUTED_VALUE"""),"None")</f>
        <v>None</v>
      </c>
      <c r="AE6" s="1" t="str">
        <f>IFERROR(__xludf.DUMMYFUNCTION("""COMPUTED_VALUE"""),"Spending times with family")</f>
        <v>Spending times with family</v>
      </c>
      <c r="AF6" s="1" t="str">
        <f>IFERROR(__xludf.DUMMYFUNCTION("""COMPUTED_VALUE"""),"None")</f>
        <v>None</v>
      </c>
      <c r="AG6" s="1" t="str">
        <f>IFERROR(__xludf.DUMMYFUNCTION("""COMPUTED_VALUE"""),"None")</f>
        <v>None</v>
      </c>
      <c r="AH6" s="1" t="str">
        <f>IFERROR(__xludf.DUMMYFUNCTION("""COMPUTED_VALUE"""),"Second Dose")</f>
        <v>Second Dose</v>
      </c>
      <c r="AI6" s="1" t="str">
        <f>IFERROR(__xludf.DUMMYFUNCTION("""COMPUTED_VALUE"""),"Yes")</f>
        <v>Yes</v>
      </c>
    </row>
    <row r="7">
      <c r="A7" s="2">
        <f>IFERROR(__xludf.DUMMYFUNCTION("""COMPUTED_VALUE"""),44580.51941277778)</f>
        <v>44580.51941</v>
      </c>
      <c r="B7" s="1" t="str">
        <f>IFERROR(__xludf.DUMMYFUNCTION("""COMPUTED_VALUE"""),"maannisha00@gmail.com")</f>
        <v>maannisha00@gmail.com</v>
      </c>
      <c r="C7" s="1" t="str">
        <f>IFERROR(__xludf.DUMMYFUNCTION("""COMPUTED_VALUE"""),"Nisha")</f>
        <v>Nisha</v>
      </c>
      <c r="D7" s="1" t="str">
        <f>IFERROR(__xludf.DUMMYFUNCTION("""COMPUTED_VALUE"""),"B.A. (Hons) Geography")</f>
        <v>B.A. (Hons) Geography</v>
      </c>
      <c r="E7" s="1" t="str">
        <f>IFERROR(__xludf.DUMMYFUNCTION("""COMPUTED_VALUE"""),"21/0110")</f>
        <v>21/0110</v>
      </c>
      <c r="F7" s="3">
        <f>IFERROR(__xludf.DUMMYFUNCTION("""COMPUTED_VALUE"""),8.920514527E9)</f>
        <v>8920514527</v>
      </c>
      <c r="G7" s="1" t="str">
        <f>IFERROR(__xludf.DUMMYFUNCTION("""COMPUTED_VALUE"""),"Delhi")</f>
        <v>Delhi</v>
      </c>
      <c r="H7" s="1" t="str">
        <f>IFERROR(__xludf.DUMMYFUNCTION("""COMPUTED_VALUE"""),"Army public school delhi cantt")</f>
        <v>Army public school delhi cantt</v>
      </c>
      <c r="I7" s="1" t="str">
        <f>IFERROR(__xludf.DUMMYFUNCTION("""COMPUTED_VALUE"""),"Yes")</f>
        <v>Yes</v>
      </c>
      <c r="J7" s="1" t="str">
        <f>IFERROR(__xludf.DUMMYFUNCTION("""COMPUTED_VALUE"""),"Aakash upadhya")</f>
        <v>Aakash upadhya</v>
      </c>
      <c r="K7" s="1" t="str">
        <f>IFERROR(__xludf.DUMMYFUNCTION("""COMPUTED_VALUE"""),"3-4 hours")</f>
        <v>3-4 hours</v>
      </c>
      <c r="L7" s="1" t="str">
        <f>IFERROR(__xludf.DUMMYFUNCTION("""COMPUTED_VALUE"""),"Convenience to outstation students")</f>
        <v>Convenience to outstation students</v>
      </c>
      <c r="M7" s="1" t="str">
        <f>IFERROR(__xludf.DUMMYFUNCTION("""COMPUTED_VALUE"""),"Students are sometimes less involved/engaged (leave the class in between)")</f>
        <v>Students are sometimes less involved/engaged (leave the class in between)</v>
      </c>
      <c r="N7" s="1">
        <f>IFERROR(__xludf.DUMMYFUNCTION("""COMPUTED_VALUE"""),8.0)</f>
        <v>8</v>
      </c>
      <c r="O7" s="1" t="str">
        <f>IFERROR(__xludf.DUMMYFUNCTION("""COMPUTED_VALUE"""),"Offline")</f>
        <v>Offline</v>
      </c>
      <c r="P7" s="1" t="str">
        <f>IFERROR(__xludf.DUMMYFUNCTION("""COMPUTED_VALUE"""),"Compulsion due to pandemic")</f>
        <v>Compulsion due to pandemic</v>
      </c>
      <c r="Q7" s="1" t="str">
        <f>IFERROR(__xludf.DUMMYFUNCTION("""COMPUTED_VALUE"""),"Yes")</f>
        <v>Yes</v>
      </c>
      <c r="R7" s="1" t="str">
        <f>IFERROR(__xludf.DUMMYFUNCTION("""COMPUTED_VALUE"""),"Yes")</f>
        <v>Yes</v>
      </c>
      <c r="S7" s="1" t="str">
        <f>IFERROR(__xludf.DUMMYFUNCTION("""COMPUTED_VALUE"""),"Yes")</f>
        <v>Yes</v>
      </c>
      <c r="T7" s="1" t="str">
        <f>IFERROR(__xludf.DUMMYFUNCTION("""COMPUTED_VALUE"""),"Yes")</f>
        <v>Yes</v>
      </c>
      <c r="U7" s="1" t="str">
        <f>IFERROR(__xludf.DUMMYFUNCTION("""COMPUTED_VALUE"""),"Yes")</f>
        <v>Yes</v>
      </c>
      <c r="V7" s="1" t="str">
        <f>IFERROR(__xludf.DUMMYFUNCTION("""COMPUTED_VALUE"""),"Offline")</f>
        <v>Offline</v>
      </c>
      <c r="W7" s="1" t="str">
        <f>IFERROR(__xludf.DUMMYFUNCTION("""COMPUTED_VALUE"""),"No")</f>
        <v>No</v>
      </c>
      <c r="X7" s="1" t="str">
        <f>IFERROR(__xludf.DUMMYFUNCTION("""COMPUTED_VALUE"""),"Yes")</f>
        <v>Yes</v>
      </c>
      <c r="Y7" s="1" t="str">
        <f>IFERROR(__xludf.DUMMYFUNCTION("""COMPUTED_VALUE"""),"Yes")</f>
        <v>Yes</v>
      </c>
      <c r="Z7" s="1" t="str">
        <f>IFERROR(__xludf.DUMMYFUNCTION("""COMPUTED_VALUE"""),"Yes")</f>
        <v>Yes</v>
      </c>
      <c r="AA7" s="1" t="str">
        <f>IFERROR(__xludf.DUMMYFUNCTION("""COMPUTED_VALUE"""),"Yes")</f>
        <v>Yes</v>
      </c>
      <c r="AB7" s="1" t="str">
        <f>IFERROR(__xludf.DUMMYFUNCTION("""COMPUTED_VALUE"""),"Na ")</f>
        <v>Na </v>
      </c>
      <c r="AC7" s="1" t="str">
        <f>IFERROR(__xludf.DUMMYFUNCTION("""COMPUTED_VALUE"""),"Yes ")</f>
        <v>Yes </v>
      </c>
      <c r="AD7" s="1" t="str">
        <f>IFERROR(__xludf.DUMMYFUNCTION("""COMPUTED_VALUE"""),"Moderate: Frequent worries and/or moderate stress-related symptoms (e.g,. feel a moderately anxious, sad and/or angry; moderate / ocassional trouble sleeping)")</f>
        <v>Moderate: Frequent worries and/or moderate stress-related symptoms (e.g,. feel a moderately anxious, sad and/or angry; moderate / ocassional trouble sleeping)</v>
      </c>
      <c r="AE7" s="1" t="str">
        <f>IFERROR(__xludf.DUMMYFUNCTION("""COMPUTED_VALUE"""),"Keeping my Self busy ")</f>
        <v>Keeping my Self busy </v>
      </c>
      <c r="AF7" s="1" t="str">
        <f>IFERROR(__xludf.DUMMYFUNCTION("""COMPUTED_VALUE"""),"None")</f>
        <v>None</v>
      </c>
      <c r="AG7" s="1" t="str">
        <f>IFERROR(__xludf.DUMMYFUNCTION("""COMPUTED_VALUE"""),"Mild: Symptoms effectively managed at home")</f>
        <v>Mild: Symptoms effectively managed at home</v>
      </c>
      <c r="AH7" s="1" t="str">
        <f>IFERROR(__xludf.DUMMYFUNCTION("""COMPUTED_VALUE"""),"First Dose")</f>
        <v>First Dose</v>
      </c>
      <c r="AI7" s="1" t="str">
        <f>IFERROR(__xludf.DUMMYFUNCTION("""COMPUTED_VALUE"""),"Yes")</f>
        <v>Yes</v>
      </c>
    </row>
    <row r="8">
      <c r="A8" s="2">
        <f>IFERROR(__xludf.DUMMYFUNCTION("""COMPUTED_VALUE"""),44580.519980983794)</f>
        <v>44580.51998</v>
      </c>
      <c r="B8" s="1" t="str">
        <f>IFERROR(__xludf.DUMMYFUNCTION("""COMPUTED_VALUE"""),"shreyoshi.dey062003@gmail.com")</f>
        <v>shreyoshi.dey062003@gmail.com</v>
      </c>
      <c r="C8" s="1" t="str">
        <f>IFERROR(__xludf.DUMMYFUNCTION("""COMPUTED_VALUE"""),"Shreyoshi Dey ")</f>
        <v>Shreyoshi Dey </v>
      </c>
      <c r="D8" s="1" t="str">
        <f>IFERROR(__xludf.DUMMYFUNCTION("""COMPUTED_VALUE"""),"B.A. (Hons) Geography")</f>
        <v>B.A. (Hons) Geography</v>
      </c>
      <c r="E8" s="1" t="str">
        <f>IFERROR(__xludf.DUMMYFUNCTION("""COMPUTED_VALUE"""),"21/0116")</f>
        <v>21/0116</v>
      </c>
      <c r="F8" s="3">
        <f>IFERROR(__xludf.DUMMYFUNCTION("""COMPUTED_VALUE"""),9.70718615E9)</f>
        <v>9707186150</v>
      </c>
      <c r="G8" s="1" t="str">
        <f>IFERROR(__xludf.DUMMYFUNCTION("""COMPUTED_VALUE"""),"Assam")</f>
        <v>Assam</v>
      </c>
      <c r="H8" s="1" t="str">
        <f>IFERROR(__xludf.DUMMYFUNCTION("""COMPUTED_VALUE"""),"Kendriya Vidyalaya, New Bongaigaon ")</f>
        <v>Kendriya Vidyalaya, New Bongaigaon </v>
      </c>
      <c r="I8" s="1" t="str">
        <f>IFERROR(__xludf.DUMMYFUNCTION("""COMPUTED_VALUE"""),"Yes")</f>
        <v>Yes</v>
      </c>
      <c r="J8" s="1" t="str">
        <f>IFERROR(__xludf.DUMMYFUNCTION("""COMPUTED_VALUE"""),"Aakash Upadhyay ")</f>
        <v>Aakash Upadhyay </v>
      </c>
      <c r="K8" s="1" t="str">
        <f>IFERROR(__xludf.DUMMYFUNCTION("""COMPUTED_VALUE"""),"5-6 hours")</f>
        <v>5-6 hours</v>
      </c>
      <c r="L8" s="1" t="str">
        <f>IFERROR(__xludf.DUMMYFUNCTION("""COMPUTED_VALUE"""),"Easy access to online study material")</f>
        <v>Easy access to online study material</v>
      </c>
      <c r="M8" s="1" t="str">
        <f>IFERROR(__xludf.DUMMYFUNCTION("""COMPUTED_VALUE"""),"Lack of physical interaction and personal touch ‘")</f>
        <v>Lack of physical interaction and personal touch ‘</v>
      </c>
      <c r="N8" s="1">
        <f>IFERROR(__xludf.DUMMYFUNCTION("""COMPUTED_VALUE"""),8.0)</f>
        <v>8</v>
      </c>
      <c r="O8" s="1" t="str">
        <f>IFERROR(__xludf.DUMMYFUNCTION("""COMPUTED_VALUE"""),"Offline")</f>
        <v>Offline</v>
      </c>
      <c r="P8" s="1" t="str">
        <f>IFERROR(__xludf.DUMMYFUNCTION("""COMPUTED_VALUE"""),"Satisfactory")</f>
        <v>Satisfactory</v>
      </c>
      <c r="Q8" s="1" t="str">
        <f>IFERROR(__xludf.DUMMYFUNCTION("""COMPUTED_VALUE"""),"Yes")</f>
        <v>Yes</v>
      </c>
      <c r="R8" s="1" t="str">
        <f>IFERROR(__xludf.DUMMYFUNCTION("""COMPUTED_VALUE"""),"Yes")</f>
        <v>Yes</v>
      </c>
      <c r="S8" s="1" t="str">
        <f>IFERROR(__xludf.DUMMYFUNCTION("""COMPUTED_VALUE"""),"Yes")</f>
        <v>Yes</v>
      </c>
      <c r="T8" s="1" t="str">
        <f>IFERROR(__xludf.DUMMYFUNCTION("""COMPUTED_VALUE"""),"No")</f>
        <v>No</v>
      </c>
      <c r="U8" s="1" t="str">
        <f>IFERROR(__xludf.DUMMYFUNCTION("""COMPUTED_VALUE"""),"Yes")</f>
        <v>Yes</v>
      </c>
      <c r="V8" s="1" t="str">
        <f>IFERROR(__xludf.DUMMYFUNCTION("""COMPUTED_VALUE"""),"Offline")</f>
        <v>Offline</v>
      </c>
      <c r="W8" s="1" t="str">
        <f>IFERROR(__xludf.DUMMYFUNCTION("""COMPUTED_VALUE"""),"No")</f>
        <v>No</v>
      </c>
      <c r="X8" s="1" t="str">
        <f>IFERROR(__xludf.DUMMYFUNCTION("""COMPUTED_VALUE"""),"Yes")</f>
        <v>Yes</v>
      </c>
      <c r="Y8" s="1" t="str">
        <f>IFERROR(__xludf.DUMMYFUNCTION("""COMPUTED_VALUE"""),"Yes")</f>
        <v>Yes</v>
      </c>
      <c r="Z8" s="1" t="str">
        <f>IFERROR(__xludf.DUMMYFUNCTION("""COMPUTED_VALUE"""),"Yes")</f>
        <v>Yes</v>
      </c>
      <c r="AA8" s="1" t="str">
        <f>IFERROR(__xludf.DUMMYFUNCTION("""COMPUTED_VALUE"""),"Yes")</f>
        <v>Yes</v>
      </c>
      <c r="AB8" s="1" t="str">
        <f>IFERROR(__xludf.DUMMYFUNCTION("""COMPUTED_VALUE"""),"No")</f>
        <v>No</v>
      </c>
      <c r="AC8" s="1" t="str">
        <f>IFERROR(__xludf.DUMMYFUNCTION("""COMPUTED_VALUE"""),"Yes")</f>
        <v>Yes</v>
      </c>
      <c r="AD8" s="1" t="str">
        <f>IFERROR(__xludf.DUMMYFUNCTION("""COMPUTED_VALUE"""),"Mild: Ocassional worries and/or minor stress-related symptoms (e.g,. feel a little anxious, sad and/or angry; mild/rare trouble sleeping)")</f>
        <v>Mild: Ocassional worries and/or minor stress-related symptoms (e.g,. feel a little anxious, sad and/or angry; mild/rare trouble sleeping)</v>
      </c>
      <c r="AE8" s="1" t="str">
        <f>IFERROR(__xludf.DUMMYFUNCTION("""COMPUTED_VALUE"""),"Keeping myself busy in different activities. ")</f>
        <v>Keeping myself busy in different activities. </v>
      </c>
      <c r="AF8" s="1" t="str">
        <f>IFERROR(__xludf.DUMMYFUNCTION("""COMPUTED_VALUE"""),"None")</f>
        <v>None</v>
      </c>
      <c r="AG8" s="1" t="str">
        <f>IFERROR(__xludf.DUMMYFUNCTION("""COMPUTED_VALUE"""),"None")</f>
        <v>None</v>
      </c>
      <c r="AH8" s="1" t="str">
        <f>IFERROR(__xludf.DUMMYFUNCTION("""COMPUTED_VALUE"""),"Second Dose")</f>
        <v>Second Dose</v>
      </c>
      <c r="AI8" s="1" t="str">
        <f>IFERROR(__xludf.DUMMYFUNCTION("""COMPUTED_VALUE"""),"Yes")</f>
        <v>Yes</v>
      </c>
    </row>
    <row r="9">
      <c r="A9" s="2">
        <f>IFERROR(__xludf.DUMMYFUNCTION("""COMPUTED_VALUE"""),44580.52039547454)</f>
        <v>44580.5204</v>
      </c>
      <c r="B9" s="1" t="str">
        <f>IFERROR(__xludf.DUMMYFUNCTION("""COMPUTED_VALUE"""),"jaiswalprincy42@gmail.com")</f>
        <v>jaiswalprincy42@gmail.com</v>
      </c>
      <c r="C9" s="1" t="str">
        <f>IFERROR(__xludf.DUMMYFUNCTION("""COMPUTED_VALUE"""),"Princy")</f>
        <v>Princy</v>
      </c>
      <c r="D9" s="1" t="str">
        <f>IFERROR(__xludf.DUMMYFUNCTION("""COMPUTED_VALUE"""),"B.A. (Hons) Geography")</f>
        <v>B.A. (Hons) Geography</v>
      </c>
      <c r="E9" s="1" t="str">
        <f>IFERROR(__xludf.DUMMYFUNCTION("""COMPUTED_VALUE"""),"21/0108")</f>
        <v>21/0108</v>
      </c>
      <c r="F9" s="3">
        <f>IFERROR(__xludf.DUMMYFUNCTION("""COMPUTED_VALUE"""),9.569523403E9)</f>
        <v>9569523403</v>
      </c>
      <c r="G9" s="1" t="str">
        <f>IFERROR(__xludf.DUMMYFUNCTION("""COMPUTED_VALUE"""),"Uttarpradesh Gorakhpur")</f>
        <v>Uttarpradesh Gorakhpur</v>
      </c>
      <c r="H9" s="1" t="str">
        <f>IFERROR(__xludf.DUMMYFUNCTION("""COMPUTED_VALUE"""),"Jawahar Navodaya vidyalaya ,Mau")</f>
        <v>Jawahar Navodaya vidyalaya ,Mau</v>
      </c>
      <c r="I9" s="1" t="str">
        <f>IFERROR(__xludf.DUMMYFUNCTION("""COMPUTED_VALUE"""),"Yes")</f>
        <v>Yes</v>
      </c>
      <c r="J9" s="1" t="str">
        <f>IFERROR(__xludf.DUMMYFUNCTION("""COMPUTED_VALUE"""),"Aakash Upadhyaya ")</f>
        <v>Aakash Upadhyaya </v>
      </c>
      <c r="K9" s="1" t="str">
        <f>IFERROR(__xludf.DUMMYFUNCTION("""COMPUTED_VALUE"""),"4-5 hours")</f>
        <v>4-5 hours</v>
      </c>
      <c r="L9" s="1" t="str">
        <f>IFERROR(__xludf.DUMMYFUNCTION("""COMPUTED_VALUE"""),"Easy access to online study material")</f>
        <v>Easy access to online study material</v>
      </c>
      <c r="M9" s="1" t="str">
        <f>IFERROR(__xludf.DUMMYFUNCTION("""COMPUTED_VALUE"""),"Network related disruptions")</f>
        <v>Network related disruptions</v>
      </c>
      <c r="N9" s="1">
        <f>IFERROR(__xludf.DUMMYFUNCTION("""COMPUTED_VALUE"""),7.0)</f>
        <v>7</v>
      </c>
      <c r="O9" s="1" t="str">
        <f>IFERROR(__xludf.DUMMYFUNCTION("""COMPUTED_VALUE"""),"Online")</f>
        <v>Online</v>
      </c>
      <c r="P9" s="1" t="str">
        <f>IFERROR(__xludf.DUMMYFUNCTION("""COMPUTED_VALUE"""),"Compulsion due to pandemic")</f>
        <v>Compulsion due to pandemic</v>
      </c>
      <c r="Q9" s="1" t="str">
        <f>IFERROR(__xludf.DUMMYFUNCTION("""COMPUTED_VALUE"""),"Yes")</f>
        <v>Yes</v>
      </c>
      <c r="R9" s="1" t="str">
        <f>IFERROR(__xludf.DUMMYFUNCTION("""COMPUTED_VALUE"""),"Yes")</f>
        <v>Yes</v>
      </c>
      <c r="S9" s="1" t="str">
        <f>IFERROR(__xludf.DUMMYFUNCTION("""COMPUTED_VALUE"""),"Yes")</f>
        <v>Yes</v>
      </c>
      <c r="T9" s="1" t="str">
        <f>IFERROR(__xludf.DUMMYFUNCTION("""COMPUTED_VALUE"""),"Yes")</f>
        <v>Yes</v>
      </c>
      <c r="U9" s="1" t="str">
        <f>IFERROR(__xludf.DUMMYFUNCTION("""COMPUTED_VALUE"""),"Yes")</f>
        <v>Yes</v>
      </c>
      <c r="V9" s="1" t="str">
        <f>IFERROR(__xludf.DUMMYFUNCTION("""COMPUTED_VALUE"""),"Online")</f>
        <v>Online</v>
      </c>
      <c r="W9" s="1" t="str">
        <f>IFERROR(__xludf.DUMMYFUNCTION("""COMPUTED_VALUE"""),"Yes")</f>
        <v>Yes</v>
      </c>
      <c r="X9" s="1" t="str">
        <f>IFERROR(__xludf.DUMMYFUNCTION("""COMPUTED_VALUE"""),"Yes")</f>
        <v>Yes</v>
      </c>
      <c r="Y9" s="1" t="str">
        <f>IFERROR(__xludf.DUMMYFUNCTION("""COMPUTED_VALUE"""),"Yes")</f>
        <v>Yes</v>
      </c>
      <c r="Z9" s="1" t="str">
        <f>IFERROR(__xludf.DUMMYFUNCTION("""COMPUTED_VALUE"""),"Yes")</f>
        <v>Yes</v>
      </c>
      <c r="AA9" s="1" t="str">
        <f>IFERROR(__xludf.DUMMYFUNCTION("""COMPUTED_VALUE"""),"Yes")</f>
        <v>Yes</v>
      </c>
      <c r="AB9" s="1" t="str">
        <f>IFERROR(__xludf.DUMMYFUNCTION("""COMPUTED_VALUE"""),"Nope")</f>
        <v>Nope</v>
      </c>
      <c r="AC9" s="1" t="str">
        <f>IFERROR(__xludf.DUMMYFUNCTION("""COMPUTED_VALUE"""),"I will be fine  individually it's better to me 💯")</f>
        <v>I will be fine  individually it's better to me 💯</v>
      </c>
      <c r="AD9" s="1" t="str">
        <f>IFERROR(__xludf.DUMMYFUNCTION("""COMPUTED_VALUE"""),"Severe: Persistent worries and/or severe stress-related symptoms (e.g,. feel extremely anxious, sad and/or angry; severe/frequent trouble sleeping)")</f>
        <v>Severe: Persistent worries and/or severe stress-related symptoms (e.g,. feel extremely anxious, sad and/or angry; severe/frequent trouble sleeping)</v>
      </c>
      <c r="AE9" s="1" t="str">
        <f>IFERROR(__xludf.DUMMYFUNCTION("""COMPUTED_VALUE"""),"Nope")</f>
        <v>Nope</v>
      </c>
      <c r="AF9" s="1" t="str">
        <f>IFERROR(__xludf.DUMMYFUNCTION("""COMPUTED_VALUE"""),"None")</f>
        <v>None</v>
      </c>
      <c r="AG9" s="1" t="str">
        <f>IFERROR(__xludf.DUMMYFUNCTION("""COMPUTED_VALUE"""),"None")</f>
        <v>None</v>
      </c>
      <c r="AH9" s="1" t="str">
        <f>IFERROR(__xludf.DUMMYFUNCTION("""COMPUTED_VALUE"""),"Second Dose")</f>
        <v>Second Dose</v>
      </c>
      <c r="AI9" s="1" t="str">
        <f>IFERROR(__xludf.DUMMYFUNCTION("""COMPUTED_VALUE"""),"Yes")</f>
        <v>Yes</v>
      </c>
    </row>
    <row r="10">
      <c r="A10" s="2">
        <f>IFERROR(__xludf.DUMMYFUNCTION("""COMPUTED_VALUE"""),44580.52049015046)</f>
        <v>44580.52049</v>
      </c>
      <c r="B10" s="1" t="str">
        <f>IFERROR(__xludf.DUMMYFUNCTION("""COMPUTED_VALUE"""),"anjanagangwal2003@gmail.com")</f>
        <v>anjanagangwal2003@gmail.com</v>
      </c>
      <c r="C10" s="1" t="str">
        <f>IFERROR(__xludf.DUMMYFUNCTION("""COMPUTED_VALUE"""),"Anjana")</f>
        <v>Anjana</v>
      </c>
      <c r="D10" s="1" t="str">
        <f>IFERROR(__xludf.DUMMYFUNCTION("""COMPUTED_VALUE"""),"B.A. (Hons) Geography")</f>
        <v>B.A. (Hons) Geography</v>
      </c>
      <c r="E10" s="1" t="str">
        <f>IFERROR(__xludf.DUMMYFUNCTION("""COMPUTED_VALUE"""),"21/0106")</f>
        <v>21/0106</v>
      </c>
      <c r="F10" s="3">
        <f>IFERROR(__xludf.DUMMYFUNCTION("""COMPUTED_VALUE"""),8.287633954E9)</f>
        <v>8287633954</v>
      </c>
      <c r="G10" s="1" t="str">
        <f>IFERROR(__xludf.DUMMYFUNCTION("""COMPUTED_VALUE"""),"New delhi")</f>
        <v>New delhi</v>
      </c>
      <c r="H10" s="1" t="str">
        <f>IFERROR(__xludf.DUMMYFUNCTION("""COMPUTED_VALUE"""),"Kendriya vidyalaya no-3,Delhi cantt-10 ,Naraina,new delhi.")</f>
        <v>Kendriya vidyalaya no-3,Delhi cantt-10 ,Naraina,new delhi.</v>
      </c>
      <c r="I10" s="1" t="str">
        <f>IFERROR(__xludf.DUMMYFUNCTION("""COMPUTED_VALUE"""),"Yes")</f>
        <v>Yes</v>
      </c>
      <c r="J10" s="1" t="str">
        <f>IFERROR(__xludf.DUMMYFUNCTION("""COMPUTED_VALUE"""),"Aaksh upadhyay ")</f>
        <v>Aaksh upadhyay </v>
      </c>
      <c r="K10" s="1" t="str">
        <f>IFERROR(__xludf.DUMMYFUNCTION("""COMPUTED_VALUE"""),"5-6 hours")</f>
        <v>5-6 hours</v>
      </c>
      <c r="L10" s="1" t="str">
        <f>IFERROR(__xludf.DUMMYFUNCTION("""COMPUTED_VALUE"""),"Time saved in travelling, Easy access to online study material, Convenience to outstation students")</f>
        <v>Time saved in travelling, Easy access to online study material, Convenience to outstation students</v>
      </c>
      <c r="M10" s="1" t="str">
        <f>IFERROR(__xludf.DUMMYFUNCTION("""COMPUTED_VALUE"""),"Network related disruptions, Students are sometimes less involved/engaged (leave the class in between)")</f>
        <v>Network related disruptions, Students are sometimes less involved/engaged (leave the class in between)</v>
      </c>
      <c r="N10" s="1">
        <f>IFERROR(__xludf.DUMMYFUNCTION("""COMPUTED_VALUE"""),4.0)</f>
        <v>4</v>
      </c>
      <c r="O10" s="1" t="str">
        <f>IFERROR(__xludf.DUMMYFUNCTION("""COMPUTED_VALUE"""),"Offline")</f>
        <v>Offline</v>
      </c>
      <c r="P10" s="1" t="str">
        <f>IFERROR(__xludf.DUMMYFUNCTION("""COMPUTED_VALUE"""),"Compulsion due to pandemic")</f>
        <v>Compulsion due to pandemic</v>
      </c>
      <c r="Q10" s="1" t="str">
        <f>IFERROR(__xludf.DUMMYFUNCTION("""COMPUTED_VALUE"""),"Yes")</f>
        <v>Yes</v>
      </c>
      <c r="R10" s="1" t="str">
        <f>IFERROR(__xludf.DUMMYFUNCTION("""COMPUTED_VALUE"""),"Yes")</f>
        <v>Yes</v>
      </c>
      <c r="S10" s="1" t="str">
        <f>IFERROR(__xludf.DUMMYFUNCTION("""COMPUTED_VALUE"""),"Yes")</f>
        <v>Yes</v>
      </c>
      <c r="T10" s="1" t="str">
        <f>IFERROR(__xludf.DUMMYFUNCTION("""COMPUTED_VALUE"""),"Yes")</f>
        <v>Yes</v>
      </c>
      <c r="U10" s="1" t="str">
        <f>IFERROR(__xludf.DUMMYFUNCTION("""COMPUTED_VALUE"""),"Yes")</f>
        <v>Yes</v>
      </c>
      <c r="V10" s="1" t="str">
        <f>IFERROR(__xludf.DUMMYFUNCTION("""COMPUTED_VALUE"""),"Offline")</f>
        <v>Offline</v>
      </c>
      <c r="W10" s="1" t="str">
        <f>IFERROR(__xludf.DUMMYFUNCTION("""COMPUTED_VALUE"""),"No")</f>
        <v>No</v>
      </c>
      <c r="X10" s="1" t="str">
        <f>IFERROR(__xludf.DUMMYFUNCTION("""COMPUTED_VALUE"""),"Yes")</f>
        <v>Yes</v>
      </c>
      <c r="Y10" s="1" t="str">
        <f>IFERROR(__xludf.DUMMYFUNCTION("""COMPUTED_VALUE"""),"Yes")</f>
        <v>Yes</v>
      </c>
      <c r="Z10" s="1" t="str">
        <f>IFERROR(__xludf.DUMMYFUNCTION("""COMPUTED_VALUE"""),"Yes")</f>
        <v>Yes</v>
      </c>
      <c r="AA10" s="1" t="str">
        <f>IFERROR(__xludf.DUMMYFUNCTION("""COMPUTED_VALUE"""),"Yes")</f>
        <v>Yes</v>
      </c>
      <c r="AB10" s="1"/>
      <c r="AC10" s="1" t="str">
        <f>IFERROR(__xludf.DUMMYFUNCTION("""COMPUTED_VALUE"""),"Yes, i felt that students need counseling related to studies and  career options. ")</f>
        <v>Yes, i felt that students need counseling related to studies and  career options. </v>
      </c>
      <c r="AD10" s="1" t="str">
        <f>IFERROR(__xludf.DUMMYFUNCTION("""COMPUTED_VALUE"""),"None")</f>
        <v>None</v>
      </c>
      <c r="AE10" s="1"/>
      <c r="AF10" s="1" t="str">
        <f>IFERROR(__xludf.DUMMYFUNCTION("""COMPUTED_VALUE"""),"None")</f>
        <v>None</v>
      </c>
      <c r="AG10" s="1" t="str">
        <f>IFERROR(__xludf.DUMMYFUNCTION("""COMPUTED_VALUE"""),"None")</f>
        <v>None</v>
      </c>
      <c r="AH10" s="1" t="str">
        <f>IFERROR(__xludf.DUMMYFUNCTION("""COMPUTED_VALUE"""),"First Dose")</f>
        <v>First Dose</v>
      </c>
      <c r="AI10" s="1" t="str">
        <f>IFERROR(__xludf.DUMMYFUNCTION("""COMPUTED_VALUE"""),"Yes")</f>
        <v>Yes</v>
      </c>
    </row>
    <row r="11">
      <c r="A11" s="2">
        <f>IFERROR(__xludf.DUMMYFUNCTION("""COMPUTED_VALUE"""),44580.52067449074)</f>
        <v>44580.52067</v>
      </c>
      <c r="B11" s="1" t="str">
        <f>IFERROR(__xludf.DUMMYFUNCTION("""COMPUTED_VALUE"""),"shrishtijha2001@gmail.com")</f>
        <v>shrishtijha2001@gmail.com</v>
      </c>
      <c r="C11" s="1" t="str">
        <f>IFERROR(__xludf.DUMMYFUNCTION("""COMPUTED_VALUE"""),"Shristi Jha")</f>
        <v>Shristi Jha</v>
      </c>
      <c r="D11" s="1" t="str">
        <f>IFERROR(__xludf.DUMMYFUNCTION("""COMPUTED_VALUE"""),"B.A. (Hons) Geography")</f>
        <v>B.A. (Hons) Geography</v>
      </c>
      <c r="E11" s="1" t="str">
        <f>IFERROR(__xludf.DUMMYFUNCTION("""COMPUTED_VALUE"""),"21/0104")</f>
        <v>21/0104</v>
      </c>
      <c r="F11" s="3">
        <f>IFERROR(__xludf.DUMMYFUNCTION("""COMPUTED_VALUE"""),8.851485562E9)</f>
        <v>8851485562</v>
      </c>
      <c r="G11" s="1" t="str">
        <f>IFERROR(__xludf.DUMMYFUNCTION("""COMPUTED_VALUE"""),"Delhi")</f>
        <v>Delhi</v>
      </c>
      <c r="H11" s="1" t="str">
        <f>IFERROR(__xludf.DUMMYFUNCTION("""COMPUTED_VALUE"""),"Kulachi Hansraj Model School")</f>
        <v>Kulachi Hansraj Model School</v>
      </c>
      <c r="I11" s="1" t="str">
        <f>IFERROR(__xludf.DUMMYFUNCTION("""COMPUTED_VALUE"""),"Yes")</f>
        <v>Yes</v>
      </c>
      <c r="J11" s="1" t="str">
        <f>IFERROR(__xludf.DUMMYFUNCTION("""COMPUTED_VALUE"""),"Aakash Upadhyay")</f>
        <v>Aakash Upadhyay</v>
      </c>
      <c r="K11" s="1" t="str">
        <f>IFERROR(__xludf.DUMMYFUNCTION("""COMPUTED_VALUE"""),"4-5 hours")</f>
        <v>4-5 hours</v>
      </c>
      <c r="L11" s="1" t="str">
        <f>IFERROR(__xludf.DUMMYFUNCTION("""COMPUTED_VALUE"""),"Easy access to online study material")</f>
        <v>Easy access to online study material</v>
      </c>
      <c r="M11" s="1" t="str">
        <f>IFERROR(__xludf.DUMMYFUNCTION("""COMPUTED_VALUE"""),"Lack of physical interaction and personal touch ‘")</f>
        <v>Lack of physical interaction and personal touch ‘</v>
      </c>
      <c r="N11" s="1">
        <f>IFERROR(__xludf.DUMMYFUNCTION("""COMPUTED_VALUE"""),8.0)</f>
        <v>8</v>
      </c>
      <c r="O11" s="1" t="str">
        <f>IFERROR(__xludf.DUMMYFUNCTION("""COMPUTED_VALUE"""),"Offline")</f>
        <v>Offline</v>
      </c>
      <c r="P11" s="1" t="str">
        <f>IFERROR(__xludf.DUMMYFUNCTION("""COMPUTED_VALUE"""),"Compulsion due to pandemic")</f>
        <v>Compulsion due to pandemic</v>
      </c>
      <c r="Q11" s="1" t="str">
        <f>IFERROR(__xludf.DUMMYFUNCTION("""COMPUTED_VALUE"""),"Yes")</f>
        <v>Yes</v>
      </c>
      <c r="R11" s="1" t="str">
        <f>IFERROR(__xludf.DUMMYFUNCTION("""COMPUTED_VALUE"""),"Yes")</f>
        <v>Yes</v>
      </c>
      <c r="S11" s="1" t="str">
        <f>IFERROR(__xludf.DUMMYFUNCTION("""COMPUTED_VALUE"""),"Yes")</f>
        <v>Yes</v>
      </c>
      <c r="T11" s="1" t="str">
        <f>IFERROR(__xludf.DUMMYFUNCTION("""COMPUTED_VALUE"""),"No")</f>
        <v>No</v>
      </c>
      <c r="U11" s="1" t="str">
        <f>IFERROR(__xludf.DUMMYFUNCTION("""COMPUTED_VALUE"""),"Yes")</f>
        <v>Yes</v>
      </c>
      <c r="V11" s="1" t="str">
        <f>IFERROR(__xludf.DUMMYFUNCTION("""COMPUTED_VALUE"""),"Offline")</f>
        <v>Offline</v>
      </c>
      <c r="W11" s="1" t="str">
        <f>IFERROR(__xludf.DUMMYFUNCTION("""COMPUTED_VALUE"""),"No")</f>
        <v>No</v>
      </c>
      <c r="X11" s="1" t="str">
        <f>IFERROR(__xludf.DUMMYFUNCTION("""COMPUTED_VALUE"""),"Yes")</f>
        <v>Yes</v>
      </c>
      <c r="Y11" s="1" t="str">
        <f>IFERROR(__xludf.DUMMYFUNCTION("""COMPUTED_VALUE"""),"Yes")</f>
        <v>Yes</v>
      </c>
      <c r="Z11" s="1" t="str">
        <f>IFERROR(__xludf.DUMMYFUNCTION("""COMPUTED_VALUE"""),"Yes")</f>
        <v>Yes</v>
      </c>
      <c r="AA11" s="1" t="str">
        <f>IFERROR(__xludf.DUMMYFUNCTION("""COMPUTED_VALUE"""),"Yes")</f>
        <v>Yes</v>
      </c>
      <c r="AB11" s="1" t="str">
        <f>IFERROR(__xludf.DUMMYFUNCTION("""COMPUTED_VALUE"""),"no")</f>
        <v>no</v>
      </c>
      <c r="AC11" s="1" t="str">
        <f>IFERROR(__xludf.DUMMYFUNCTION("""COMPUTED_VALUE"""),"yes")</f>
        <v>yes</v>
      </c>
      <c r="AD11" s="1" t="str">
        <f>IFERROR(__xludf.DUMMYFUNCTION("""COMPUTED_VALUE"""),"Mild: Ocassional worries and/or minor stress-related symptoms (e.g,. feel a little anxious, sad and/or angry; mild/rare trouble sleeping)")</f>
        <v>Mild: Ocassional worries and/or minor stress-related symptoms (e.g,. feel a little anxious, sad and/or angry; mild/rare trouble sleeping)</v>
      </c>
      <c r="AE11" s="1" t="str">
        <f>IFERROR(__xludf.DUMMYFUNCTION("""COMPUTED_VALUE"""),"yoga")</f>
        <v>yoga</v>
      </c>
      <c r="AF11" s="1" t="str">
        <f>IFERROR(__xludf.DUMMYFUNCTION("""COMPUTED_VALUE"""),"None")</f>
        <v>None</v>
      </c>
      <c r="AG11" s="1" t="str">
        <f>IFERROR(__xludf.DUMMYFUNCTION("""COMPUTED_VALUE"""),"Mild: Symptoms effectively managed at home")</f>
        <v>Mild: Symptoms effectively managed at home</v>
      </c>
      <c r="AH11" s="1" t="str">
        <f>IFERROR(__xludf.DUMMYFUNCTION("""COMPUTED_VALUE"""),"Second Dose")</f>
        <v>Second Dose</v>
      </c>
      <c r="AI11" s="1" t="str">
        <f>IFERROR(__xludf.DUMMYFUNCTION("""COMPUTED_VALUE"""),"Yes")</f>
        <v>Yes</v>
      </c>
    </row>
    <row r="12">
      <c r="A12" s="2">
        <f>IFERROR(__xludf.DUMMYFUNCTION("""COMPUTED_VALUE"""),44580.52071929398)</f>
        <v>44580.52072</v>
      </c>
      <c r="B12" s="1" t="str">
        <f>IFERROR(__xludf.DUMMYFUNCTION("""COMPUTED_VALUE"""),"lakraisha18@gmail.com")</f>
        <v>lakraisha18@gmail.com</v>
      </c>
      <c r="C12" s="1" t="str">
        <f>IFERROR(__xludf.DUMMYFUNCTION("""COMPUTED_VALUE"""),"Isha")</f>
        <v>Isha</v>
      </c>
      <c r="D12" s="1" t="str">
        <f>IFERROR(__xludf.DUMMYFUNCTION("""COMPUTED_VALUE"""),"B.A. (Hons) Geography")</f>
        <v>B.A. (Hons) Geography</v>
      </c>
      <c r="E12" s="1" t="str">
        <f>IFERROR(__xludf.DUMMYFUNCTION("""COMPUTED_VALUE"""),"21/0107")</f>
        <v>21/0107</v>
      </c>
      <c r="F12" s="3">
        <f>IFERROR(__xludf.DUMMYFUNCTION("""COMPUTED_VALUE"""),9.54096242E9)</f>
        <v>9540962420</v>
      </c>
      <c r="G12" s="1" t="str">
        <f>IFERROR(__xludf.DUMMYFUNCTION("""COMPUTED_VALUE"""),"Delhi")</f>
        <v>Delhi</v>
      </c>
      <c r="H12" s="1" t="str">
        <f>IFERROR(__xludf.DUMMYFUNCTION("""COMPUTED_VALUE"""),"Kendriya vidyalaya janakpuri new delhi")</f>
        <v>Kendriya vidyalaya janakpuri new delhi</v>
      </c>
      <c r="I12" s="1" t="str">
        <f>IFERROR(__xludf.DUMMYFUNCTION("""COMPUTED_VALUE"""),"Yes")</f>
        <v>Yes</v>
      </c>
      <c r="J12" s="1" t="str">
        <f>IFERROR(__xludf.DUMMYFUNCTION("""COMPUTED_VALUE"""),"Aakash Upadhyay")</f>
        <v>Aakash Upadhyay</v>
      </c>
      <c r="K12" s="1" t="str">
        <f>IFERROR(__xludf.DUMMYFUNCTION("""COMPUTED_VALUE"""),"4-5 hours")</f>
        <v>4-5 hours</v>
      </c>
      <c r="L12" s="1" t="str">
        <f>IFERROR(__xludf.DUMMYFUNCTION("""COMPUTED_VALUE"""),"Convenience to outstation students")</f>
        <v>Convenience to outstation students</v>
      </c>
      <c r="M12" s="1" t="str">
        <f>IFERROR(__xludf.DUMMYFUNCTION("""COMPUTED_VALUE"""),"Lack of physical interaction and personal touch ‘")</f>
        <v>Lack of physical interaction and personal touch ‘</v>
      </c>
      <c r="N12" s="1">
        <f>IFERROR(__xludf.DUMMYFUNCTION("""COMPUTED_VALUE"""),4.0)</f>
        <v>4</v>
      </c>
      <c r="O12" s="1" t="str">
        <f>IFERROR(__xludf.DUMMYFUNCTION("""COMPUTED_VALUE"""),"Blended Learning (both)")</f>
        <v>Blended Learning (both)</v>
      </c>
      <c r="P12" s="1" t="str">
        <f>IFERROR(__xludf.DUMMYFUNCTION("""COMPUTED_VALUE"""),"Satisfactory")</f>
        <v>Satisfactory</v>
      </c>
      <c r="Q12" s="1" t="str">
        <f>IFERROR(__xludf.DUMMYFUNCTION("""COMPUTED_VALUE"""),"Yes")</f>
        <v>Yes</v>
      </c>
      <c r="R12" s="1" t="str">
        <f>IFERROR(__xludf.DUMMYFUNCTION("""COMPUTED_VALUE"""),"Yes")</f>
        <v>Yes</v>
      </c>
      <c r="S12" s="1" t="str">
        <f>IFERROR(__xludf.DUMMYFUNCTION("""COMPUTED_VALUE"""),"Yes")</f>
        <v>Yes</v>
      </c>
      <c r="T12" s="1" t="str">
        <f>IFERROR(__xludf.DUMMYFUNCTION("""COMPUTED_VALUE"""),"Yes")</f>
        <v>Yes</v>
      </c>
      <c r="U12" s="1" t="str">
        <f>IFERROR(__xludf.DUMMYFUNCTION("""COMPUTED_VALUE"""),"Yes")</f>
        <v>Yes</v>
      </c>
      <c r="V12" s="1" t="str">
        <f>IFERROR(__xludf.DUMMYFUNCTION("""COMPUTED_VALUE"""),"Offline")</f>
        <v>Offline</v>
      </c>
      <c r="W12" s="1" t="str">
        <f>IFERROR(__xludf.DUMMYFUNCTION("""COMPUTED_VALUE"""),"Yes")</f>
        <v>Yes</v>
      </c>
      <c r="X12" s="1" t="str">
        <f>IFERROR(__xludf.DUMMYFUNCTION("""COMPUTED_VALUE"""),"Yes")</f>
        <v>Yes</v>
      </c>
      <c r="Y12" s="1" t="str">
        <f>IFERROR(__xludf.DUMMYFUNCTION("""COMPUTED_VALUE"""),"Yes")</f>
        <v>Yes</v>
      </c>
      <c r="Z12" s="1" t="str">
        <f>IFERROR(__xludf.DUMMYFUNCTION("""COMPUTED_VALUE"""),"Yes")</f>
        <v>Yes</v>
      </c>
      <c r="AA12" s="1" t="str">
        <f>IFERROR(__xludf.DUMMYFUNCTION("""COMPUTED_VALUE"""),"Yes")</f>
        <v>Yes</v>
      </c>
      <c r="AB12" s="1" t="str">
        <f>IFERROR(__xludf.DUMMYFUNCTION("""COMPUTED_VALUE"""),"Yes, webinars with professionals and certain personalities could be useful for character development. ")</f>
        <v>Yes, webinars with professionals and certain personalities could be useful for character development. </v>
      </c>
      <c r="AC12" s="1" t="str">
        <f>IFERROR(__xludf.DUMMYFUNCTION("""COMPUTED_VALUE"""),"Yes. ")</f>
        <v>Yes. </v>
      </c>
      <c r="AD12" s="1" t="str">
        <f>IFERROR(__xludf.DUMMYFUNCTION("""COMPUTED_VALUE"""),"Mild: Ocassional worries and/or minor stress-related symptoms (e.g,. feel a little anxious, sad and/or angry; mild/rare trouble sleeping)")</f>
        <v>Mild: Ocassional worries and/or minor stress-related symptoms (e.g,. feel a little anxious, sad and/or angry; mild/rare trouble sleeping)</v>
      </c>
      <c r="AE12" s="1" t="str">
        <f>IFERROR(__xludf.DUMMYFUNCTION("""COMPUTED_VALUE"""),"Talking with family members")</f>
        <v>Talking with family members</v>
      </c>
      <c r="AF12" s="1" t="str">
        <f>IFERROR(__xludf.DUMMYFUNCTION("""COMPUTED_VALUE"""),"Mild: Family members ocassionally short-tempered with one another;no physical violence.")</f>
        <v>Mild: Family members ocassionally short-tempered with one another;no physical violence.</v>
      </c>
      <c r="AG12" s="1" t="str">
        <f>IFERROR(__xludf.DUMMYFUNCTION("""COMPUTED_VALUE"""),"None")</f>
        <v>None</v>
      </c>
      <c r="AH12" s="1" t="str">
        <f>IFERROR(__xludf.DUMMYFUNCTION("""COMPUTED_VALUE"""),"Second Dose")</f>
        <v>Second Dose</v>
      </c>
      <c r="AI12" s="1" t="str">
        <f>IFERROR(__xludf.DUMMYFUNCTION("""COMPUTED_VALUE"""),"Yes")</f>
        <v>Yes</v>
      </c>
    </row>
    <row r="13">
      <c r="A13" s="2">
        <f>IFERROR(__xludf.DUMMYFUNCTION("""COMPUTED_VALUE"""),44580.52083853009)</f>
        <v>44580.52084</v>
      </c>
      <c r="B13" s="1" t="str">
        <f>IFERROR(__xludf.DUMMYFUNCTION("""COMPUTED_VALUE"""),"Syjalmurya@gmail.com")</f>
        <v>Syjalmurya@gmail.com</v>
      </c>
      <c r="C13" s="1" t="str">
        <f>IFERROR(__xludf.DUMMYFUNCTION("""COMPUTED_VALUE"""),"Syjal")</f>
        <v>Syjal</v>
      </c>
      <c r="D13" s="1" t="str">
        <f>IFERROR(__xludf.DUMMYFUNCTION("""COMPUTED_VALUE"""),"B.A. (Hons) Geography")</f>
        <v>B.A. (Hons) Geography</v>
      </c>
      <c r="E13" s="1" t="str">
        <f>IFERROR(__xludf.DUMMYFUNCTION("""COMPUTED_VALUE"""),"21/0120")</f>
        <v>21/0120</v>
      </c>
      <c r="F13" s="3"/>
      <c r="G13" s="1" t="str">
        <f>IFERROR(__xludf.DUMMYFUNCTION("""COMPUTED_VALUE"""),"Delhi")</f>
        <v>Delhi</v>
      </c>
      <c r="H13" s="1" t="str">
        <f>IFERROR(__xludf.DUMMYFUNCTION("""COMPUTED_VALUE"""),"Sarvodaya kanya vidhalaya No.2 khyala new delhi")</f>
        <v>Sarvodaya kanya vidhalaya No.2 khyala new delhi</v>
      </c>
      <c r="I13" s="1" t="str">
        <f>IFERROR(__xludf.DUMMYFUNCTION("""COMPUTED_VALUE"""),"Yes")</f>
        <v>Yes</v>
      </c>
      <c r="J13" s="1" t="str">
        <f>IFERROR(__xludf.DUMMYFUNCTION("""COMPUTED_VALUE"""),"Aakash upadhaya")</f>
        <v>Aakash upadhaya</v>
      </c>
      <c r="K13" s="1" t="str">
        <f>IFERROR(__xludf.DUMMYFUNCTION("""COMPUTED_VALUE"""),"More than 6 hours")</f>
        <v>More than 6 hours</v>
      </c>
      <c r="L13" s="1" t="str">
        <f>IFERROR(__xludf.DUMMYFUNCTION("""COMPUTED_VALUE"""),"Convenience to outstation students, Other")</f>
        <v>Convenience to outstation students, Other</v>
      </c>
      <c r="M13" s="1" t="str">
        <f>IFERROR(__xludf.DUMMYFUNCTION("""COMPUTED_VALUE"""),"Lack of physical interaction and personal touch ‘, Students are sometimes less involved/engaged (leave the class in between)")</f>
        <v>Lack of physical interaction and personal touch ‘, Students are sometimes less involved/engaged (leave the class in between)</v>
      </c>
      <c r="N13" s="1">
        <f>IFERROR(__xludf.DUMMYFUNCTION("""COMPUTED_VALUE"""),5.0)</f>
        <v>5</v>
      </c>
      <c r="O13" s="1" t="str">
        <f>IFERROR(__xludf.DUMMYFUNCTION("""COMPUTED_VALUE"""),"Offline")</f>
        <v>Offline</v>
      </c>
      <c r="P13" s="1" t="str">
        <f>IFERROR(__xludf.DUMMYFUNCTION("""COMPUTED_VALUE"""),"Compulsion due to pandemic")</f>
        <v>Compulsion due to pandemic</v>
      </c>
      <c r="Q13" s="1" t="str">
        <f>IFERROR(__xludf.DUMMYFUNCTION("""COMPUTED_VALUE"""),"No")</f>
        <v>No</v>
      </c>
      <c r="R13" s="1" t="str">
        <f>IFERROR(__xludf.DUMMYFUNCTION("""COMPUTED_VALUE"""),"Yes")</f>
        <v>Yes</v>
      </c>
      <c r="S13" s="1" t="str">
        <f>IFERROR(__xludf.DUMMYFUNCTION("""COMPUTED_VALUE"""),"Yes")</f>
        <v>Yes</v>
      </c>
      <c r="T13" s="1" t="str">
        <f>IFERROR(__xludf.DUMMYFUNCTION("""COMPUTED_VALUE"""),"Yes")</f>
        <v>Yes</v>
      </c>
      <c r="U13" s="1" t="str">
        <f>IFERROR(__xludf.DUMMYFUNCTION("""COMPUTED_VALUE"""),"Yes")</f>
        <v>Yes</v>
      </c>
      <c r="V13" s="1" t="str">
        <f>IFERROR(__xludf.DUMMYFUNCTION("""COMPUTED_VALUE"""),"Offline")</f>
        <v>Offline</v>
      </c>
      <c r="W13" s="1" t="str">
        <f>IFERROR(__xludf.DUMMYFUNCTION("""COMPUTED_VALUE"""),"No")</f>
        <v>No</v>
      </c>
      <c r="X13" s="1" t="str">
        <f>IFERROR(__xludf.DUMMYFUNCTION("""COMPUTED_VALUE"""),"Yes")</f>
        <v>Yes</v>
      </c>
      <c r="Y13" s="1" t="str">
        <f>IFERROR(__xludf.DUMMYFUNCTION("""COMPUTED_VALUE"""),"Yes")</f>
        <v>Yes</v>
      </c>
      <c r="Z13" s="1" t="str">
        <f>IFERROR(__xludf.DUMMYFUNCTION("""COMPUTED_VALUE"""),"Yes")</f>
        <v>Yes</v>
      </c>
      <c r="AA13" s="1" t="str">
        <f>IFERROR(__xludf.DUMMYFUNCTION("""COMPUTED_VALUE"""),"No")</f>
        <v>No</v>
      </c>
      <c r="AB13" s="1" t="str">
        <f>IFERROR(__xludf.DUMMYFUNCTION("""COMPUTED_VALUE"""),"No")</f>
        <v>No</v>
      </c>
      <c r="AC13" s="1" t="str">
        <f>IFERROR(__xludf.DUMMYFUNCTION("""COMPUTED_VALUE"""),"No ")</f>
        <v>No </v>
      </c>
      <c r="AD13" s="1" t="str">
        <f>IFERROR(__xludf.DUMMYFUNCTION("""COMPUTED_VALUE"""),"None")</f>
        <v>None</v>
      </c>
      <c r="AE13" s="1" t="str">
        <f>IFERROR(__xludf.DUMMYFUNCTION("""COMPUTED_VALUE"""),"All work do by phone")</f>
        <v>All work do by phone</v>
      </c>
      <c r="AF13" s="1" t="str">
        <f>IFERROR(__xludf.DUMMYFUNCTION("""COMPUTED_VALUE"""),"None")</f>
        <v>None</v>
      </c>
      <c r="AG13" s="1" t="str">
        <f>IFERROR(__xludf.DUMMYFUNCTION("""COMPUTED_VALUE"""),"None")</f>
        <v>None</v>
      </c>
      <c r="AH13" s="1" t="str">
        <f>IFERROR(__xludf.DUMMYFUNCTION("""COMPUTED_VALUE"""),"None")</f>
        <v>None</v>
      </c>
      <c r="AI13" s="1" t="str">
        <f>IFERROR(__xludf.DUMMYFUNCTION("""COMPUTED_VALUE"""),"Yes")</f>
        <v>Yes</v>
      </c>
    </row>
    <row r="14">
      <c r="A14" s="2">
        <f>IFERROR(__xludf.DUMMYFUNCTION("""COMPUTED_VALUE"""),44580.52085299769)</f>
        <v>44580.52085</v>
      </c>
      <c r="B14" s="1" t="str">
        <f>IFERROR(__xludf.DUMMYFUNCTION("""COMPUTED_VALUE"""),"itsmepinkuu@gmail.com")</f>
        <v>itsmepinkuu@gmail.com</v>
      </c>
      <c r="C14" s="1" t="str">
        <f>IFERROR(__xludf.DUMMYFUNCTION("""COMPUTED_VALUE"""),"Pinki")</f>
        <v>Pinki</v>
      </c>
      <c r="D14" s="1" t="str">
        <f>IFERROR(__xludf.DUMMYFUNCTION("""COMPUTED_VALUE"""),"B.A. (Hons) Geography")</f>
        <v>B.A. (Hons) Geography</v>
      </c>
      <c r="E14" s="1" t="str">
        <f>IFERROR(__xludf.DUMMYFUNCTION("""COMPUTED_VALUE"""),"21/0119")</f>
        <v>21/0119</v>
      </c>
      <c r="F14" s="3">
        <f>IFERROR(__xludf.DUMMYFUNCTION("""COMPUTED_VALUE"""),7.355826855E9)</f>
        <v>7355826855</v>
      </c>
      <c r="G14" s="1" t="str">
        <f>IFERROR(__xludf.DUMMYFUNCTION("""COMPUTED_VALUE"""),"City - Bahadurgarh and state - Haryana")</f>
        <v>City - Bahadurgarh and state - Haryana</v>
      </c>
      <c r="H14" s="1" t="str">
        <f>IFERROR(__xludf.DUMMYFUNCTION("""COMPUTED_VALUE"""),"Vaish Arya Kanya school")</f>
        <v>Vaish Arya Kanya school</v>
      </c>
      <c r="I14" s="1" t="str">
        <f>IFERROR(__xludf.DUMMYFUNCTION("""COMPUTED_VALUE"""),"No")</f>
        <v>No</v>
      </c>
      <c r="J14" s="1" t="str">
        <f>IFERROR(__xludf.DUMMYFUNCTION("""COMPUTED_VALUE"""),"Aakash Upadhya")</f>
        <v>Aakash Upadhya</v>
      </c>
      <c r="K14" s="1" t="str">
        <f>IFERROR(__xludf.DUMMYFUNCTION("""COMPUTED_VALUE"""),"More than 6 hours")</f>
        <v>More than 6 hours</v>
      </c>
      <c r="L14" s="1" t="str">
        <f>IFERROR(__xludf.DUMMYFUNCTION("""COMPUTED_VALUE"""),"Convenience to outstation students")</f>
        <v>Convenience to outstation students</v>
      </c>
      <c r="M14" s="1" t="str">
        <f>IFERROR(__xludf.DUMMYFUNCTION("""COMPUTED_VALUE"""),"Network related disruptions")</f>
        <v>Network related disruptions</v>
      </c>
      <c r="N14" s="1">
        <f>IFERROR(__xludf.DUMMYFUNCTION("""COMPUTED_VALUE"""),4.0)</f>
        <v>4</v>
      </c>
      <c r="O14" s="1" t="str">
        <f>IFERROR(__xludf.DUMMYFUNCTION("""COMPUTED_VALUE"""),"Offline")</f>
        <v>Offline</v>
      </c>
      <c r="P14" s="1" t="str">
        <f>IFERROR(__xludf.DUMMYFUNCTION("""COMPUTED_VALUE"""),"Compulsion due to pandemic")</f>
        <v>Compulsion due to pandemic</v>
      </c>
      <c r="Q14" s="1" t="str">
        <f>IFERROR(__xludf.DUMMYFUNCTION("""COMPUTED_VALUE"""),"Yes")</f>
        <v>Yes</v>
      </c>
      <c r="R14" s="1" t="str">
        <f>IFERROR(__xludf.DUMMYFUNCTION("""COMPUTED_VALUE"""),"No")</f>
        <v>No</v>
      </c>
      <c r="S14" s="1" t="str">
        <f>IFERROR(__xludf.DUMMYFUNCTION("""COMPUTED_VALUE"""),"Yes")</f>
        <v>Yes</v>
      </c>
      <c r="T14" s="1" t="str">
        <f>IFERROR(__xludf.DUMMYFUNCTION("""COMPUTED_VALUE"""),"Yes")</f>
        <v>Yes</v>
      </c>
      <c r="U14" s="1" t="str">
        <f>IFERROR(__xludf.DUMMYFUNCTION("""COMPUTED_VALUE"""),"Yes")</f>
        <v>Yes</v>
      </c>
      <c r="V14" s="1" t="str">
        <f>IFERROR(__xludf.DUMMYFUNCTION("""COMPUTED_VALUE"""),"Offline")</f>
        <v>Offline</v>
      </c>
      <c r="W14" s="1" t="str">
        <f>IFERROR(__xludf.DUMMYFUNCTION("""COMPUTED_VALUE"""),"No")</f>
        <v>No</v>
      </c>
      <c r="X14" s="1" t="str">
        <f>IFERROR(__xludf.DUMMYFUNCTION("""COMPUTED_VALUE"""),"Yes")</f>
        <v>Yes</v>
      </c>
      <c r="Y14" s="1" t="str">
        <f>IFERROR(__xludf.DUMMYFUNCTION("""COMPUTED_VALUE"""),"Yes")</f>
        <v>Yes</v>
      </c>
      <c r="Z14" s="1" t="str">
        <f>IFERROR(__xludf.DUMMYFUNCTION("""COMPUTED_VALUE"""),"No")</f>
        <v>No</v>
      </c>
      <c r="AA14" s="1" t="str">
        <f>IFERROR(__xludf.DUMMYFUNCTION("""COMPUTED_VALUE"""),"Yes")</f>
        <v>Yes</v>
      </c>
      <c r="AB14" s="1" t="str">
        <f>IFERROR(__xludf.DUMMYFUNCTION("""COMPUTED_VALUE"""),"Yes about upsc preperation")</f>
        <v>Yes about upsc preperation</v>
      </c>
      <c r="AC14" s="1" t="str">
        <f>IFERROR(__xludf.DUMMYFUNCTION("""COMPUTED_VALUE"""),"Yes")</f>
        <v>Yes</v>
      </c>
      <c r="AD14" s="1" t="str">
        <f>IFERROR(__xludf.DUMMYFUNCTION("""COMPUTED_VALUE"""),"Severe: Persistent worries and/or severe stress-related symptoms (e.g,. feel extremely anxious, sad and/or angry; severe/frequent trouble sleeping)")</f>
        <v>Severe: Persistent worries and/or severe stress-related symptoms (e.g,. feel extremely anxious, sad and/or angry; severe/frequent trouble sleeping)</v>
      </c>
      <c r="AE14" s="1"/>
      <c r="AF14" s="1" t="str">
        <f>IFERROR(__xludf.DUMMYFUNCTION("""COMPUTED_VALUE"""),"Moderate: Family members frequently short-tempered with one another;and/or children in the home getting in physical fights with one another.")</f>
        <v>Moderate: Family members frequently short-tempered with one another;and/or children in the home getting in physical fights with one another.</v>
      </c>
      <c r="AG14" s="1" t="str">
        <f>IFERROR(__xludf.DUMMYFUNCTION("""COMPUTED_VALUE"""),"None")</f>
        <v>None</v>
      </c>
      <c r="AH14" s="1" t="str">
        <f>IFERROR(__xludf.DUMMYFUNCTION("""COMPUTED_VALUE"""),"First Dose")</f>
        <v>First Dose</v>
      </c>
      <c r="AI14" s="1" t="str">
        <f>IFERROR(__xludf.DUMMYFUNCTION("""COMPUTED_VALUE"""),"No")</f>
        <v>No</v>
      </c>
    </row>
    <row r="15">
      <c r="A15" s="2">
        <f>IFERROR(__xludf.DUMMYFUNCTION("""COMPUTED_VALUE"""),44580.52111451389)</f>
        <v>44580.52111</v>
      </c>
      <c r="B15" s="1" t="str">
        <f>IFERROR(__xludf.DUMMYFUNCTION("""COMPUTED_VALUE"""),"poojabairwa070@gmail.com")</f>
        <v>poojabairwa070@gmail.com</v>
      </c>
      <c r="C15" s="1" t="str">
        <f>IFERROR(__xludf.DUMMYFUNCTION("""COMPUTED_VALUE"""),"Pooja")</f>
        <v>Pooja</v>
      </c>
      <c r="D15" s="1" t="str">
        <f>IFERROR(__xludf.DUMMYFUNCTION("""COMPUTED_VALUE"""),"B.A. (Hons) Geography")</f>
        <v>B.A. (Hons) Geography</v>
      </c>
      <c r="E15" s="1" t="str">
        <f>IFERROR(__xludf.DUMMYFUNCTION("""COMPUTED_VALUE"""),"21/0121")</f>
        <v>21/0121</v>
      </c>
      <c r="F15" s="3">
        <f>IFERROR(__xludf.DUMMYFUNCTION("""COMPUTED_VALUE"""),8.178713585E9)</f>
        <v>8178713585</v>
      </c>
      <c r="G15" s="1" t="str">
        <f>IFERROR(__xludf.DUMMYFUNCTION("""COMPUTED_VALUE"""),"Delhi")</f>
        <v>Delhi</v>
      </c>
      <c r="H15" s="1" t="str">
        <f>IFERROR(__xludf.DUMMYFUNCTION("""COMPUTED_VALUE"""),"Prince public school budh vihar phase 2")</f>
        <v>Prince public school budh vihar phase 2</v>
      </c>
      <c r="I15" s="1" t="str">
        <f>IFERROR(__xludf.DUMMYFUNCTION("""COMPUTED_VALUE"""),"Yes")</f>
        <v>Yes</v>
      </c>
      <c r="J15" s="1" t="str">
        <f>IFERROR(__xludf.DUMMYFUNCTION("""COMPUTED_VALUE"""),"Mr. Aakash Upadhyay")</f>
        <v>Mr. Aakash Upadhyay</v>
      </c>
      <c r="K15" s="1" t="str">
        <f>IFERROR(__xludf.DUMMYFUNCTION("""COMPUTED_VALUE"""),"More than 6 hours")</f>
        <v>More than 6 hours</v>
      </c>
      <c r="L15" s="1" t="str">
        <f>IFERROR(__xludf.DUMMYFUNCTION("""COMPUTED_VALUE"""),"Time saved in travelling")</f>
        <v>Time saved in travelling</v>
      </c>
      <c r="M15" s="1" t="str">
        <f>IFERROR(__xludf.DUMMYFUNCTION("""COMPUTED_VALUE"""),"Lack of physical interaction and personal touch ‘")</f>
        <v>Lack of physical interaction and personal touch ‘</v>
      </c>
      <c r="N15" s="1">
        <f>IFERROR(__xludf.DUMMYFUNCTION("""COMPUTED_VALUE"""),8.0)</f>
        <v>8</v>
      </c>
      <c r="O15" s="1" t="str">
        <f>IFERROR(__xludf.DUMMYFUNCTION("""COMPUTED_VALUE"""),"Blended Learning (both)")</f>
        <v>Blended Learning (both)</v>
      </c>
      <c r="P15" s="1" t="str">
        <f>IFERROR(__xludf.DUMMYFUNCTION("""COMPUTED_VALUE"""),"Compulsion due to pandemic")</f>
        <v>Compulsion due to pandemic</v>
      </c>
      <c r="Q15" s="1" t="str">
        <f>IFERROR(__xludf.DUMMYFUNCTION("""COMPUTED_VALUE"""),"Yes")</f>
        <v>Yes</v>
      </c>
      <c r="R15" s="1" t="str">
        <f>IFERROR(__xludf.DUMMYFUNCTION("""COMPUTED_VALUE"""),"Yes")</f>
        <v>Yes</v>
      </c>
      <c r="S15" s="1" t="str">
        <f>IFERROR(__xludf.DUMMYFUNCTION("""COMPUTED_VALUE"""),"Yes")</f>
        <v>Yes</v>
      </c>
      <c r="T15" s="1" t="str">
        <f>IFERROR(__xludf.DUMMYFUNCTION("""COMPUTED_VALUE"""),"Yes")</f>
        <v>Yes</v>
      </c>
      <c r="U15" s="1" t="str">
        <f>IFERROR(__xludf.DUMMYFUNCTION("""COMPUTED_VALUE"""),"Yes")</f>
        <v>Yes</v>
      </c>
      <c r="V15" s="1" t="str">
        <f>IFERROR(__xludf.DUMMYFUNCTION("""COMPUTED_VALUE"""),"Offline")</f>
        <v>Offline</v>
      </c>
      <c r="W15" s="1" t="str">
        <f>IFERROR(__xludf.DUMMYFUNCTION("""COMPUTED_VALUE"""),"No")</f>
        <v>No</v>
      </c>
      <c r="X15" s="1" t="str">
        <f>IFERROR(__xludf.DUMMYFUNCTION("""COMPUTED_VALUE"""),"Yes")</f>
        <v>Yes</v>
      </c>
      <c r="Y15" s="1" t="str">
        <f>IFERROR(__xludf.DUMMYFUNCTION("""COMPUTED_VALUE"""),"Yes")</f>
        <v>Yes</v>
      </c>
      <c r="Z15" s="1" t="str">
        <f>IFERROR(__xludf.DUMMYFUNCTION("""COMPUTED_VALUE"""),"Yes")</f>
        <v>Yes</v>
      </c>
      <c r="AA15" s="1" t="str">
        <f>IFERROR(__xludf.DUMMYFUNCTION("""COMPUTED_VALUE"""),"Yes")</f>
        <v>Yes</v>
      </c>
      <c r="AB15" s="1" t="str">
        <f>IFERROR(__xludf.DUMMYFUNCTION("""COMPUTED_VALUE"""),"It's important to develop our personality as an individual so I just require help  and guidance for the same.")</f>
        <v>It's important to develop our personality as an individual so I just require help  and guidance for the same.</v>
      </c>
      <c r="AC15" s="1" t="str">
        <f>IFERROR(__xludf.DUMMYFUNCTION("""COMPUTED_VALUE"""),"Yes")</f>
        <v>Yes</v>
      </c>
      <c r="AD15" s="1" t="str">
        <f>IFERROR(__xludf.DUMMYFUNCTION("""COMPUTED_VALUE"""),"Moderate: Frequent worries and/or moderate stress-related symptoms (e.g,. feel a moderately anxious, sad and/or angry; moderate / ocassional trouble sleeping)")</f>
        <v>Moderate: Frequent worries and/or moderate stress-related symptoms (e.g,. feel a moderately anxious, sad and/or angry; moderate / ocassional trouble sleeping)</v>
      </c>
      <c r="AE15" s="1" t="str">
        <f>IFERROR(__xludf.DUMMYFUNCTION("""COMPUTED_VALUE"""),"By Being involved in my hobbies.")</f>
        <v>By Being involved in my hobbies.</v>
      </c>
      <c r="AF15" s="1" t="str">
        <f>IFERROR(__xludf.DUMMYFUNCTION("""COMPUTED_VALUE"""),"None")</f>
        <v>None</v>
      </c>
      <c r="AG15" s="1" t="str">
        <f>IFERROR(__xludf.DUMMYFUNCTION("""COMPUTED_VALUE"""),"None")</f>
        <v>None</v>
      </c>
      <c r="AH15" s="1" t="str">
        <f>IFERROR(__xludf.DUMMYFUNCTION("""COMPUTED_VALUE"""),"First Dose")</f>
        <v>First Dose</v>
      </c>
      <c r="AI15" s="1" t="str">
        <f>IFERROR(__xludf.DUMMYFUNCTION("""COMPUTED_VALUE"""),"Yes")</f>
        <v>Yes</v>
      </c>
    </row>
    <row r="16">
      <c r="A16" s="2">
        <f>IFERROR(__xludf.DUMMYFUNCTION("""COMPUTED_VALUE"""),44580.52128054398)</f>
        <v>44580.52128</v>
      </c>
      <c r="B16" s="1" t="str">
        <f>IFERROR(__xludf.DUMMYFUNCTION("""COMPUTED_VALUE"""),"neeshayadav85@gmail.com")</f>
        <v>neeshayadav85@gmail.com</v>
      </c>
      <c r="C16" s="1" t="str">
        <f>IFERROR(__xludf.DUMMYFUNCTION("""COMPUTED_VALUE"""),"Neesha ")</f>
        <v>Neesha </v>
      </c>
      <c r="D16" s="1" t="str">
        <f>IFERROR(__xludf.DUMMYFUNCTION("""COMPUTED_VALUE"""),"B.A. (Hons) Geography")</f>
        <v>B.A. (Hons) Geography</v>
      </c>
      <c r="E16" s="1" t="str">
        <f>IFERROR(__xludf.DUMMYFUNCTION("""COMPUTED_VALUE"""),"21/0114")</f>
        <v>21/0114</v>
      </c>
      <c r="F16" s="3">
        <f>IFERROR(__xludf.DUMMYFUNCTION("""COMPUTED_VALUE"""),8.447744964E9)</f>
        <v>8447744964</v>
      </c>
      <c r="G16" s="1" t="str">
        <f>IFERROR(__xludf.DUMMYFUNCTION("""COMPUTED_VALUE"""),"Delhi")</f>
        <v>Delhi</v>
      </c>
      <c r="H16" s="1" t="str">
        <f>IFERROR(__xludf.DUMMYFUNCTION("""COMPUTED_VALUE"""),"Kendriya vidyalaya gole market ,New delhi -110008")</f>
        <v>Kendriya vidyalaya gole market ,New delhi -110008</v>
      </c>
      <c r="I16" s="1" t="str">
        <f>IFERROR(__xludf.DUMMYFUNCTION("""COMPUTED_VALUE"""),"Yes")</f>
        <v>Yes</v>
      </c>
      <c r="J16" s="1" t="str">
        <f>IFERROR(__xludf.DUMMYFUNCTION("""COMPUTED_VALUE"""),"Aakash Upadhyay")</f>
        <v>Aakash Upadhyay</v>
      </c>
      <c r="K16" s="1" t="str">
        <f>IFERROR(__xludf.DUMMYFUNCTION("""COMPUTED_VALUE"""),"4-5 hours")</f>
        <v>4-5 hours</v>
      </c>
      <c r="L16" s="1" t="str">
        <f>IFERROR(__xludf.DUMMYFUNCTION("""COMPUTED_VALUE"""),"Easy access to online study material")</f>
        <v>Easy access to online study material</v>
      </c>
      <c r="M16" s="1" t="str">
        <f>IFERROR(__xludf.DUMMYFUNCTION("""COMPUTED_VALUE"""),"Network related disruptions")</f>
        <v>Network related disruptions</v>
      </c>
      <c r="N16" s="1">
        <f>IFERROR(__xludf.DUMMYFUNCTION("""COMPUTED_VALUE"""),6.0)</f>
        <v>6</v>
      </c>
      <c r="O16" s="1" t="str">
        <f>IFERROR(__xludf.DUMMYFUNCTION("""COMPUTED_VALUE"""),"Offline")</f>
        <v>Offline</v>
      </c>
      <c r="P16" s="1" t="str">
        <f>IFERROR(__xludf.DUMMYFUNCTION("""COMPUTED_VALUE"""),"Compulsion due to pandemic")</f>
        <v>Compulsion due to pandemic</v>
      </c>
      <c r="Q16" s="1" t="str">
        <f>IFERROR(__xludf.DUMMYFUNCTION("""COMPUTED_VALUE"""),"Yes")</f>
        <v>Yes</v>
      </c>
      <c r="R16" s="1" t="str">
        <f>IFERROR(__xludf.DUMMYFUNCTION("""COMPUTED_VALUE"""),"Yes")</f>
        <v>Yes</v>
      </c>
      <c r="S16" s="1" t="str">
        <f>IFERROR(__xludf.DUMMYFUNCTION("""COMPUTED_VALUE"""),"Yes")</f>
        <v>Yes</v>
      </c>
      <c r="T16" s="1" t="str">
        <f>IFERROR(__xludf.DUMMYFUNCTION("""COMPUTED_VALUE"""),"Yes")</f>
        <v>Yes</v>
      </c>
      <c r="U16" s="1" t="str">
        <f>IFERROR(__xludf.DUMMYFUNCTION("""COMPUTED_VALUE"""),"Yes")</f>
        <v>Yes</v>
      </c>
      <c r="V16" s="1" t="str">
        <f>IFERROR(__xludf.DUMMYFUNCTION("""COMPUTED_VALUE"""),"Offline")</f>
        <v>Offline</v>
      </c>
      <c r="W16" s="1" t="str">
        <f>IFERROR(__xludf.DUMMYFUNCTION("""COMPUTED_VALUE"""),"No")</f>
        <v>No</v>
      </c>
      <c r="X16" s="1" t="str">
        <f>IFERROR(__xludf.DUMMYFUNCTION("""COMPUTED_VALUE"""),"Yes")</f>
        <v>Yes</v>
      </c>
      <c r="Y16" s="1" t="str">
        <f>IFERROR(__xludf.DUMMYFUNCTION("""COMPUTED_VALUE"""),"Yes")</f>
        <v>Yes</v>
      </c>
      <c r="Z16" s="1" t="str">
        <f>IFERROR(__xludf.DUMMYFUNCTION("""COMPUTED_VALUE"""),"Yes")</f>
        <v>Yes</v>
      </c>
      <c r="AA16" s="1" t="str">
        <f>IFERROR(__xludf.DUMMYFUNCTION("""COMPUTED_VALUE"""),"Yes")</f>
        <v>Yes</v>
      </c>
      <c r="AB16" s="1" t="str">
        <f>IFERROR(__xludf.DUMMYFUNCTION("""COMPUTED_VALUE"""),"No")</f>
        <v>No</v>
      </c>
      <c r="AC16" s="1" t="str">
        <f>IFERROR(__xludf.DUMMYFUNCTION("""COMPUTED_VALUE"""),"No")</f>
        <v>No</v>
      </c>
      <c r="AD16" s="1" t="str">
        <f>IFERROR(__xludf.DUMMYFUNCTION("""COMPUTED_VALUE"""),"None")</f>
        <v>None</v>
      </c>
      <c r="AE16" s="1"/>
      <c r="AF16" s="1" t="str">
        <f>IFERROR(__xludf.DUMMYFUNCTION("""COMPUTED_VALUE"""),"None")</f>
        <v>None</v>
      </c>
      <c r="AG16" s="1" t="str">
        <f>IFERROR(__xludf.DUMMYFUNCTION("""COMPUTED_VALUE"""),"None")</f>
        <v>None</v>
      </c>
      <c r="AH16" s="1" t="str">
        <f>IFERROR(__xludf.DUMMYFUNCTION("""COMPUTED_VALUE"""),"Second Dose")</f>
        <v>Second Dose</v>
      </c>
      <c r="AI16" s="1" t="str">
        <f>IFERROR(__xludf.DUMMYFUNCTION("""COMPUTED_VALUE"""),"Yes")</f>
        <v>Yes</v>
      </c>
    </row>
    <row r="17">
      <c r="A17" s="2">
        <f>IFERROR(__xludf.DUMMYFUNCTION("""COMPUTED_VALUE"""),44580.52153126157)</f>
        <v>44580.52153</v>
      </c>
      <c r="B17" s="1" t="str">
        <f>IFERROR(__xludf.DUMMYFUNCTION("""COMPUTED_VALUE"""),"manishakumari05389@gmail.com")</f>
        <v>manishakumari05389@gmail.com</v>
      </c>
      <c r="C17" s="1" t="str">
        <f>IFERROR(__xludf.DUMMYFUNCTION("""COMPUTED_VALUE"""),"Manisha Kumari")</f>
        <v>Manisha Kumari</v>
      </c>
      <c r="D17" s="1" t="str">
        <f>IFERROR(__xludf.DUMMYFUNCTION("""COMPUTED_VALUE"""),"B.A. (Hons) Geography")</f>
        <v>B.A. (Hons) Geography</v>
      </c>
      <c r="E17" s="1" t="str">
        <f>IFERROR(__xludf.DUMMYFUNCTION("""COMPUTED_VALUE"""),"0112")</f>
        <v>0112</v>
      </c>
      <c r="F17" s="3">
        <f>IFERROR(__xludf.DUMMYFUNCTION("""COMPUTED_VALUE"""),7.011142508E9)</f>
        <v>7011142508</v>
      </c>
      <c r="G17" s="1" t="str">
        <f>IFERROR(__xludf.DUMMYFUNCTION("""COMPUTED_VALUE"""),"GURGAON")</f>
        <v>GURGAON</v>
      </c>
      <c r="H17" s="1" t="str">
        <f>IFERROR(__xludf.DUMMYFUNCTION("""COMPUTED_VALUE"""),"Vidya School")</f>
        <v>Vidya School</v>
      </c>
      <c r="I17" s="1" t="str">
        <f>IFERROR(__xludf.DUMMYFUNCTION("""COMPUTED_VALUE"""),"Yes")</f>
        <v>Yes</v>
      </c>
      <c r="J17" s="1" t="str">
        <f>IFERROR(__xludf.DUMMYFUNCTION("""COMPUTED_VALUE"""),"Aakash Upadhyay")</f>
        <v>Aakash Upadhyay</v>
      </c>
      <c r="K17" s="1" t="str">
        <f>IFERROR(__xludf.DUMMYFUNCTION("""COMPUTED_VALUE"""),"5-6 hours")</f>
        <v>5-6 hours</v>
      </c>
      <c r="L17" s="1" t="str">
        <f>IFERROR(__xludf.DUMMYFUNCTION("""COMPUTED_VALUE"""),"Time saved in travelling, Easy access to online study material, Convenience to outstation students")</f>
        <v>Time saved in travelling, Easy access to online study material, Convenience to outstation students</v>
      </c>
      <c r="M17" s="1" t="str">
        <f>IFERROR(__xludf.DUMMYFUNCTION("""COMPUTED_VALUE"""),"Network related disruptions, Students are sometimes less involved/engaged (leave the class in between)")</f>
        <v>Network related disruptions, Students are sometimes less involved/engaged (leave the class in between)</v>
      </c>
      <c r="N17" s="1">
        <f>IFERROR(__xludf.DUMMYFUNCTION("""COMPUTED_VALUE"""),6.0)</f>
        <v>6</v>
      </c>
      <c r="O17" s="1" t="str">
        <f>IFERROR(__xludf.DUMMYFUNCTION("""COMPUTED_VALUE"""),"Offline")</f>
        <v>Offline</v>
      </c>
      <c r="P17" s="1" t="str">
        <f>IFERROR(__xludf.DUMMYFUNCTION("""COMPUTED_VALUE"""),"Not Satisfactory")</f>
        <v>Not Satisfactory</v>
      </c>
      <c r="Q17" s="1" t="str">
        <f>IFERROR(__xludf.DUMMYFUNCTION("""COMPUTED_VALUE"""),"Yes")</f>
        <v>Yes</v>
      </c>
      <c r="R17" s="1" t="str">
        <f>IFERROR(__xludf.DUMMYFUNCTION("""COMPUTED_VALUE"""),"Yes")</f>
        <v>Yes</v>
      </c>
      <c r="S17" s="1" t="str">
        <f>IFERROR(__xludf.DUMMYFUNCTION("""COMPUTED_VALUE"""),"Yes")</f>
        <v>Yes</v>
      </c>
      <c r="T17" s="1" t="str">
        <f>IFERROR(__xludf.DUMMYFUNCTION("""COMPUTED_VALUE"""),"Yes")</f>
        <v>Yes</v>
      </c>
      <c r="U17" s="1" t="str">
        <f>IFERROR(__xludf.DUMMYFUNCTION("""COMPUTED_VALUE"""),"Yes")</f>
        <v>Yes</v>
      </c>
      <c r="V17" s="1" t="str">
        <f>IFERROR(__xludf.DUMMYFUNCTION("""COMPUTED_VALUE"""),"Offline")</f>
        <v>Offline</v>
      </c>
      <c r="W17" s="1" t="str">
        <f>IFERROR(__xludf.DUMMYFUNCTION("""COMPUTED_VALUE"""),"No")</f>
        <v>No</v>
      </c>
      <c r="X17" s="1" t="str">
        <f>IFERROR(__xludf.DUMMYFUNCTION("""COMPUTED_VALUE"""),"Yes")</f>
        <v>Yes</v>
      </c>
      <c r="Y17" s="1" t="str">
        <f>IFERROR(__xludf.DUMMYFUNCTION("""COMPUTED_VALUE"""),"Yes")</f>
        <v>Yes</v>
      </c>
      <c r="Z17" s="1" t="str">
        <f>IFERROR(__xludf.DUMMYFUNCTION("""COMPUTED_VALUE"""),"Yes")</f>
        <v>Yes</v>
      </c>
      <c r="AA17" s="1" t="str">
        <f>IFERROR(__xludf.DUMMYFUNCTION("""COMPUTED_VALUE"""),"Yes")</f>
        <v>Yes</v>
      </c>
      <c r="AB17" s="1" t="str">
        <f>IFERROR(__xludf.DUMMYFUNCTION("""COMPUTED_VALUE"""),"No")</f>
        <v>No</v>
      </c>
      <c r="AC17" s="1" t="str">
        <f>IFERROR(__xludf.DUMMYFUNCTION("""COMPUTED_VALUE"""),"Not yet")</f>
        <v>Not yet</v>
      </c>
      <c r="AD17" s="1" t="str">
        <f>IFERROR(__xludf.DUMMYFUNCTION("""COMPUTED_VALUE"""),"Moderate: Frequent worries and/or moderate stress-related symptoms (e.g,. feel a moderately anxious, sad and/or angry; moderate / ocassional trouble sleeping)")</f>
        <v>Moderate: Frequent worries and/or moderate stress-related symptoms (e.g,. feel a moderately anxious, sad and/or angry; moderate / ocassional trouble sleeping)</v>
      </c>
      <c r="AE17" s="1" t="str">
        <f>IFERROR(__xludf.DUMMYFUNCTION("""COMPUTED_VALUE"""),"Meditation and exercise")</f>
        <v>Meditation and exercise</v>
      </c>
      <c r="AF17" s="1" t="str">
        <f>IFERROR(__xludf.DUMMYFUNCTION("""COMPUTED_VALUE"""),"None")</f>
        <v>None</v>
      </c>
      <c r="AG17" s="1" t="str">
        <f>IFERROR(__xludf.DUMMYFUNCTION("""COMPUTED_VALUE"""),"None")</f>
        <v>None</v>
      </c>
      <c r="AH17" s="1" t="str">
        <f>IFERROR(__xludf.DUMMYFUNCTION("""COMPUTED_VALUE"""),"Second Dose")</f>
        <v>Second Dose</v>
      </c>
      <c r="AI17" s="1" t="str">
        <f>IFERROR(__xludf.DUMMYFUNCTION("""COMPUTED_VALUE"""),"Yes")</f>
        <v>Yes</v>
      </c>
    </row>
    <row r="18">
      <c r="A18" s="2">
        <f>IFERROR(__xludf.DUMMYFUNCTION("""COMPUTED_VALUE"""),44580.52267049769)</f>
        <v>44580.52267</v>
      </c>
      <c r="B18" s="1" t="str">
        <f>IFERROR(__xludf.DUMMYFUNCTION("""COMPUTED_VALUE"""),"akoyoyalla123@gmail.com")</f>
        <v>akoyoyalla123@gmail.com</v>
      </c>
      <c r="C18" s="1" t="str">
        <f>IFERROR(__xludf.DUMMYFUNCTION("""COMPUTED_VALUE"""),"Akoyo Yalla")</f>
        <v>Akoyo Yalla</v>
      </c>
      <c r="D18" s="1" t="str">
        <f>IFERROR(__xludf.DUMMYFUNCTION("""COMPUTED_VALUE"""),"B.A. (Hons) Geography")</f>
        <v>B.A. (Hons) Geography</v>
      </c>
      <c r="E18" s="1" t="str">
        <f>IFERROR(__xludf.DUMMYFUNCTION("""COMPUTED_VALUE"""),"O122")</f>
        <v>O122</v>
      </c>
      <c r="F18" s="3">
        <f>IFERROR(__xludf.DUMMYFUNCTION("""COMPUTED_VALUE"""),9.863223168E9)</f>
        <v>9863223168</v>
      </c>
      <c r="G18" s="1" t="str">
        <f>IFERROR(__xludf.DUMMYFUNCTION("""COMPUTED_VALUE"""),"Arunachal Pradesh ")</f>
        <v>Arunachal Pradesh </v>
      </c>
      <c r="H18" s="1" t="str">
        <f>IFERROR(__xludf.DUMMYFUNCTION("""COMPUTED_VALUE"""),"Govt higher secondary school roing")</f>
        <v>Govt higher secondary school roing</v>
      </c>
      <c r="I18" s="1" t="str">
        <f>IFERROR(__xludf.DUMMYFUNCTION("""COMPUTED_VALUE"""),"No")</f>
        <v>No</v>
      </c>
      <c r="J18" s="1" t="str">
        <f>IFERROR(__xludf.DUMMYFUNCTION("""COMPUTED_VALUE"""),"Aakash upadhiya")</f>
        <v>Aakash upadhiya</v>
      </c>
      <c r="K18" s="1" t="str">
        <f>IFERROR(__xludf.DUMMYFUNCTION("""COMPUTED_VALUE"""),"5-6 hours")</f>
        <v>5-6 hours</v>
      </c>
      <c r="L18" s="1" t="str">
        <f>IFERROR(__xludf.DUMMYFUNCTION("""COMPUTED_VALUE"""),"Other")</f>
        <v>Other</v>
      </c>
      <c r="M18" s="1" t="str">
        <f>IFERROR(__xludf.DUMMYFUNCTION("""COMPUTED_VALUE"""),"Network related disruptions, Lack of physical interaction and personal touch ‘, Students are sometimes less involved/engaged (leave the class in between)")</f>
        <v>Network related disruptions, Lack of physical interaction and personal touch ‘, Students are sometimes less involved/engaged (leave the class in between)</v>
      </c>
      <c r="N18" s="1">
        <f>IFERROR(__xludf.DUMMYFUNCTION("""COMPUTED_VALUE"""),2.0)</f>
        <v>2</v>
      </c>
      <c r="O18" s="1" t="str">
        <f>IFERROR(__xludf.DUMMYFUNCTION("""COMPUTED_VALUE"""),"Offline")</f>
        <v>Offline</v>
      </c>
      <c r="P18" s="1" t="str">
        <f>IFERROR(__xludf.DUMMYFUNCTION("""COMPUTED_VALUE"""),"Compulsion due to pandemic")</f>
        <v>Compulsion due to pandemic</v>
      </c>
      <c r="Q18" s="1" t="str">
        <f>IFERROR(__xludf.DUMMYFUNCTION("""COMPUTED_VALUE"""),"Yes")</f>
        <v>Yes</v>
      </c>
      <c r="R18" s="1" t="str">
        <f>IFERROR(__xludf.DUMMYFUNCTION("""COMPUTED_VALUE"""),"Yes")</f>
        <v>Yes</v>
      </c>
      <c r="S18" s="1" t="str">
        <f>IFERROR(__xludf.DUMMYFUNCTION("""COMPUTED_VALUE"""),"Yes")</f>
        <v>Yes</v>
      </c>
      <c r="T18" s="1" t="str">
        <f>IFERROR(__xludf.DUMMYFUNCTION("""COMPUTED_VALUE"""),"No")</f>
        <v>No</v>
      </c>
      <c r="U18" s="1" t="str">
        <f>IFERROR(__xludf.DUMMYFUNCTION("""COMPUTED_VALUE"""),"Yes")</f>
        <v>Yes</v>
      </c>
      <c r="V18" s="1" t="str">
        <f>IFERROR(__xludf.DUMMYFUNCTION("""COMPUTED_VALUE"""),"Offline")</f>
        <v>Offline</v>
      </c>
      <c r="W18" s="1" t="str">
        <f>IFERROR(__xludf.DUMMYFUNCTION("""COMPUTED_VALUE"""),"No")</f>
        <v>No</v>
      </c>
      <c r="X18" s="1" t="str">
        <f>IFERROR(__xludf.DUMMYFUNCTION("""COMPUTED_VALUE"""),"Yes")</f>
        <v>Yes</v>
      </c>
      <c r="Y18" s="1" t="str">
        <f>IFERROR(__xludf.DUMMYFUNCTION("""COMPUTED_VALUE"""),"Yes")</f>
        <v>Yes</v>
      </c>
      <c r="Z18" s="1" t="str">
        <f>IFERROR(__xludf.DUMMYFUNCTION("""COMPUTED_VALUE"""),"Yes")</f>
        <v>Yes</v>
      </c>
      <c r="AA18" s="1" t="str">
        <f>IFERROR(__xludf.DUMMYFUNCTION("""COMPUTED_VALUE"""),"Yes")</f>
        <v>Yes</v>
      </c>
      <c r="AB18" s="1"/>
      <c r="AC18" s="1"/>
      <c r="AD18" s="1" t="str">
        <f>IFERROR(__xludf.DUMMYFUNCTION("""COMPUTED_VALUE"""),"Mild: Ocassional worries and/or minor stress-related symptoms (e.g,. feel a little anxious, sad and/or angry; mild/rare trouble sleeping)")</f>
        <v>Mild: Ocassional worries and/or minor stress-related symptoms (e.g,. feel a little anxious, sad and/or angry; mild/rare trouble sleeping)</v>
      </c>
      <c r="AE18" s="1" t="str">
        <f>IFERROR(__xludf.DUMMYFUNCTION("""COMPUTED_VALUE"""),"Go out for a peaceful walk")</f>
        <v>Go out for a peaceful walk</v>
      </c>
      <c r="AF18" s="1"/>
      <c r="AG18" s="1" t="str">
        <f>IFERROR(__xludf.DUMMYFUNCTION("""COMPUTED_VALUE"""),"None")</f>
        <v>None</v>
      </c>
      <c r="AH18" s="1" t="str">
        <f>IFERROR(__xludf.DUMMYFUNCTION("""COMPUTED_VALUE"""),"None")</f>
        <v>None</v>
      </c>
      <c r="AI18" s="1" t="str">
        <f>IFERROR(__xludf.DUMMYFUNCTION("""COMPUTED_VALUE"""),"No")</f>
        <v>No</v>
      </c>
    </row>
    <row r="19">
      <c r="A19" s="2">
        <f>IFERROR(__xludf.DUMMYFUNCTION("""COMPUTED_VALUE"""),44580.52413868056)</f>
        <v>44580.52414</v>
      </c>
      <c r="B19" s="1" t="str">
        <f>IFERROR(__xludf.DUMMYFUNCTION("""COMPUTED_VALUE"""),"mansisharma6211@gmail.com")</f>
        <v>mansisharma6211@gmail.com</v>
      </c>
      <c r="C19" s="1" t="str">
        <f>IFERROR(__xludf.DUMMYFUNCTION("""COMPUTED_VALUE"""),"Mansi")</f>
        <v>Mansi</v>
      </c>
      <c r="D19" s="1" t="str">
        <f>IFERROR(__xludf.DUMMYFUNCTION("""COMPUTED_VALUE"""),"B.A. (Hons) Geography")</f>
        <v>B.A. (Hons) Geography</v>
      </c>
      <c r="E19" s="1" t="str">
        <f>IFERROR(__xludf.DUMMYFUNCTION("""COMPUTED_VALUE"""),"21/0117")</f>
        <v>21/0117</v>
      </c>
      <c r="F19" s="3">
        <f>IFERROR(__xludf.DUMMYFUNCTION("""COMPUTED_VALUE"""),8.700318341E9)</f>
        <v>8700318341</v>
      </c>
      <c r="G19" s="1" t="str">
        <f>IFERROR(__xludf.DUMMYFUNCTION("""COMPUTED_VALUE"""),"Delhi ")</f>
        <v>Delhi </v>
      </c>
      <c r="H19" s="1" t="str">
        <f>IFERROR(__xludf.DUMMYFUNCTION("""COMPUTED_VALUE"""),"S.B.G Senior secondary school")</f>
        <v>S.B.G Senior secondary school</v>
      </c>
      <c r="I19" s="1" t="str">
        <f>IFERROR(__xludf.DUMMYFUNCTION("""COMPUTED_VALUE"""),"Yes")</f>
        <v>Yes</v>
      </c>
      <c r="J19" s="1" t="str">
        <f>IFERROR(__xludf.DUMMYFUNCTION("""COMPUTED_VALUE"""),"Aakash upadhyay")</f>
        <v>Aakash upadhyay</v>
      </c>
      <c r="K19" s="1" t="str">
        <f>IFERROR(__xludf.DUMMYFUNCTION("""COMPUTED_VALUE"""),"4-5 hours")</f>
        <v>4-5 hours</v>
      </c>
      <c r="L19" s="1" t="str">
        <f>IFERROR(__xludf.DUMMYFUNCTION("""COMPUTED_VALUE"""),"Time saved in travelling")</f>
        <v>Time saved in travelling</v>
      </c>
      <c r="M19" s="1" t="str">
        <f>IFERROR(__xludf.DUMMYFUNCTION("""COMPUTED_VALUE"""),"Network related disruptions")</f>
        <v>Network related disruptions</v>
      </c>
      <c r="N19" s="1">
        <f>IFERROR(__xludf.DUMMYFUNCTION("""COMPUTED_VALUE"""),8.0)</f>
        <v>8</v>
      </c>
      <c r="O19" s="1" t="str">
        <f>IFERROR(__xludf.DUMMYFUNCTION("""COMPUTED_VALUE"""),"Online")</f>
        <v>Online</v>
      </c>
      <c r="P19" s="1" t="str">
        <f>IFERROR(__xludf.DUMMYFUNCTION("""COMPUTED_VALUE"""),"Satisfactory")</f>
        <v>Satisfactory</v>
      </c>
      <c r="Q19" s="1" t="str">
        <f>IFERROR(__xludf.DUMMYFUNCTION("""COMPUTED_VALUE"""),"Yes")</f>
        <v>Yes</v>
      </c>
      <c r="R19" s="1" t="str">
        <f>IFERROR(__xludf.DUMMYFUNCTION("""COMPUTED_VALUE"""),"Yes")</f>
        <v>Yes</v>
      </c>
      <c r="S19" s="1" t="str">
        <f>IFERROR(__xludf.DUMMYFUNCTION("""COMPUTED_VALUE"""),"Yes")</f>
        <v>Yes</v>
      </c>
      <c r="T19" s="1" t="str">
        <f>IFERROR(__xludf.DUMMYFUNCTION("""COMPUTED_VALUE"""),"Yes")</f>
        <v>Yes</v>
      </c>
      <c r="U19" s="1" t="str">
        <f>IFERROR(__xludf.DUMMYFUNCTION("""COMPUTED_VALUE"""),"Yes")</f>
        <v>Yes</v>
      </c>
      <c r="V19" s="1" t="str">
        <f>IFERROR(__xludf.DUMMYFUNCTION("""COMPUTED_VALUE"""),"Offline")</f>
        <v>Offline</v>
      </c>
      <c r="W19" s="1" t="str">
        <f>IFERROR(__xludf.DUMMYFUNCTION("""COMPUTED_VALUE"""),"No")</f>
        <v>No</v>
      </c>
      <c r="X19" s="1" t="str">
        <f>IFERROR(__xludf.DUMMYFUNCTION("""COMPUTED_VALUE"""),"Yes")</f>
        <v>Yes</v>
      </c>
      <c r="Y19" s="1" t="str">
        <f>IFERROR(__xludf.DUMMYFUNCTION("""COMPUTED_VALUE"""),"Yes")</f>
        <v>Yes</v>
      </c>
      <c r="Z19" s="1" t="str">
        <f>IFERROR(__xludf.DUMMYFUNCTION("""COMPUTED_VALUE"""),"Yes")</f>
        <v>Yes</v>
      </c>
      <c r="AA19" s="1" t="str">
        <f>IFERROR(__xludf.DUMMYFUNCTION("""COMPUTED_VALUE"""),"Yes")</f>
        <v>Yes</v>
      </c>
      <c r="AB19" s="1" t="str">
        <f>IFERROR(__xludf.DUMMYFUNCTION("""COMPUTED_VALUE"""),"yes I want books")</f>
        <v>yes I want books</v>
      </c>
      <c r="AC19" s="1" t="str">
        <f>IFERROR(__xludf.DUMMYFUNCTION("""COMPUTED_VALUE"""),"No")</f>
        <v>No</v>
      </c>
      <c r="AD19" s="1"/>
      <c r="AE19" s="1" t="str">
        <f>IFERROR(__xludf.DUMMYFUNCTION("""COMPUTED_VALUE"""),"Deep breath,imegary ")</f>
        <v>Deep breath,imegary </v>
      </c>
      <c r="AF19" s="1" t="str">
        <f>IFERROR(__xludf.DUMMYFUNCTION("""COMPUTED_VALUE"""),"None")</f>
        <v>None</v>
      </c>
      <c r="AG19" s="1" t="str">
        <f>IFERROR(__xludf.DUMMYFUNCTION("""COMPUTED_VALUE"""),"None")</f>
        <v>None</v>
      </c>
      <c r="AH19" s="1" t="str">
        <f>IFERROR(__xludf.DUMMYFUNCTION("""COMPUTED_VALUE"""),"None")</f>
        <v>None</v>
      </c>
      <c r="AI19" s="1" t="str">
        <f>IFERROR(__xludf.DUMMYFUNCTION("""COMPUTED_VALUE"""),"Yes")</f>
        <v>Yes</v>
      </c>
    </row>
    <row r="20">
      <c r="A20" s="2">
        <f>IFERROR(__xludf.DUMMYFUNCTION("""COMPUTED_VALUE"""),44580.52449106481)</f>
        <v>44580.52449</v>
      </c>
      <c r="B20" s="1" t="str">
        <f>IFERROR(__xludf.DUMMYFUNCTION("""COMPUTED_VALUE"""),"kumarirashmi7841@gmail.com")</f>
        <v>kumarirashmi7841@gmail.com</v>
      </c>
      <c r="C20" s="1" t="str">
        <f>IFERROR(__xludf.DUMMYFUNCTION("""COMPUTED_VALUE"""),"Rashmi")</f>
        <v>Rashmi</v>
      </c>
      <c r="D20" s="1" t="str">
        <f>IFERROR(__xludf.DUMMYFUNCTION("""COMPUTED_VALUE"""),"B.A. (Hons) Geography")</f>
        <v>B.A. (Hons) Geography</v>
      </c>
      <c r="E20" s="1" t="str">
        <f>IFERROR(__xludf.DUMMYFUNCTION("""COMPUTED_VALUE"""),"21/0101")</f>
        <v>21/0101</v>
      </c>
      <c r="F20" s="3">
        <f>IFERROR(__xludf.DUMMYFUNCTION("""COMPUTED_VALUE"""),8.799741104E9)</f>
        <v>8799741104</v>
      </c>
      <c r="G20" s="1" t="str">
        <f>IFERROR(__xludf.DUMMYFUNCTION("""COMPUTED_VALUE"""),"South west delhi")</f>
        <v>South west delhi</v>
      </c>
      <c r="H20" s="1" t="str">
        <f>IFERROR(__xludf.DUMMYFUNCTION("""COMPUTED_VALUE"""),"SKV C-BLOCK NO-1 JANAK PURI NEW DELHI")</f>
        <v>SKV C-BLOCK NO-1 JANAK PURI NEW DELHI</v>
      </c>
      <c r="I20" s="1" t="str">
        <f>IFERROR(__xludf.DUMMYFUNCTION("""COMPUTED_VALUE"""),"Yes")</f>
        <v>Yes</v>
      </c>
      <c r="J20" s="1"/>
      <c r="K20" s="1" t="str">
        <f>IFERROR(__xludf.DUMMYFUNCTION("""COMPUTED_VALUE"""),"More than 6 hours")</f>
        <v>More than 6 hours</v>
      </c>
      <c r="L20" s="1" t="str">
        <f>IFERROR(__xludf.DUMMYFUNCTION("""COMPUTED_VALUE"""),"Time saved in travelling, Convenience to outstation students")</f>
        <v>Time saved in travelling, Convenience to outstation students</v>
      </c>
      <c r="M20" s="1" t="str">
        <f>IFERROR(__xludf.DUMMYFUNCTION("""COMPUTED_VALUE"""),"My eyes have become more week due to online mode")</f>
        <v>My eyes have become more week due to online mode</v>
      </c>
      <c r="N20" s="1">
        <f>IFERROR(__xludf.DUMMYFUNCTION("""COMPUTED_VALUE"""),7.0)</f>
        <v>7</v>
      </c>
      <c r="O20" s="1" t="str">
        <f>IFERROR(__xludf.DUMMYFUNCTION("""COMPUTED_VALUE"""),"Blended Learning (both)")</f>
        <v>Blended Learning (both)</v>
      </c>
      <c r="P20" s="1" t="str">
        <f>IFERROR(__xludf.DUMMYFUNCTION("""COMPUTED_VALUE"""),"Compulsion due to pandemic")</f>
        <v>Compulsion due to pandemic</v>
      </c>
      <c r="Q20" s="1" t="str">
        <f>IFERROR(__xludf.DUMMYFUNCTION("""COMPUTED_VALUE"""),"No")</f>
        <v>No</v>
      </c>
      <c r="R20" s="1" t="str">
        <f>IFERROR(__xludf.DUMMYFUNCTION("""COMPUTED_VALUE"""),"Yes")</f>
        <v>Yes</v>
      </c>
      <c r="S20" s="1" t="str">
        <f>IFERROR(__xludf.DUMMYFUNCTION("""COMPUTED_VALUE"""),"Yes")</f>
        <v>Yes</v>
      </c>
      <c r="T20" s="1" t="str">
        <f>IFERROR(__xludf.DUMMYFUNCTION("""COMPUTED_VALUE"""),"Yes")</f>
        <v>Yes</v>
      </c>
      <c r="U20" s="1" t="str">
        <f>IFERROR(__xludf.DUMMYFUNCTION("""COMPUTED_VALUE"""),"Yes")</f>
        <v>Yes</v>
      </c>
      <c r="V20" s="1" t="str">
        <f>IFERROR(__xludf.DUMMYFUNCTION("""COMPUTED_VALUE"""),"Offline")</f>
        <v>Offline</v>
      </c>
      <c r="W20" s="1" t="str">
        <f>IFERROR(__xludf.DUMMYFUNCTION("""COMPUTED_VALUE"""),"Yes")</f>
        <v>Yes</v>
      </c>
      <c r="X20" s="1" t="str">
        <f>IFERROR(__xludf.DUMMYFUNCTION("""COMPUTED_VALUE"""),"Yes")</f>
        <v>Yes</v>
      </c>
      <c r="Y20" s="1" t="str">
        <f>IFERROR(__xludf.DUMMYFUNCTION("""COMPUTED_VALUE"""),"Yes")</f>
        <v>Yes</v>
      </c>
      <c r="Z20" s="1" t="str">
        <f>IFERROR(__xludf.DUMMYFUNCTION("""COMPUTED_VALUE"""),"Yes")</f>
        <v>Yes</v>
      </c>
      <c r="AA20" s="1" t="str">
        <f>IFERROR(__xludf.DUMMYFUNCTION("""COMPUTED_VALUE"""),"Yes")</f>
        <v>Yes</v>
      </c>
      <c r="AB20" s="1"/>
      <c r="AC20" s="1"/>
      <c r="AD20" s="1" t="str">
        <f>IFERROR(__xludf.DUMMYFUNCTION("""COMPUTED_VALUE"""),"Mild: Ocassional worries and/or minor stress-related symptoms (e.g,. feel a little anxious, sad and/or angry; mild/rare trouble sleeping)")</f>
        <v>Mild: Ocassional worries and/or minor stress-related symptoms (e.g,. feel a little anxious, sad and/or angry; mild/rare trouble sleeping)</v>
      </c>
      <c r="AE20" s="1"/>
      <c r="AF20" s="1" t="str">
        <f>IFERROR(__xludf.DUMMYFUNCTION("""COMPUTED_VALUE"""),"None")</f>
        <v>None</v>
      </c>
      <c r="AG20" s="1" t="str">
        <f>IFERROR(__xludf.DUMMYFUNCTION("""COMPUTED_VALUE"""),"None")</f>
        <v>None</v>
      </c>
      <c r="AH20" s="1" t="str">
        <f>IFERROR(__xludf.DUMMYFUNCTION("""COMPUTED_VALUE"""),"Second Dose")</f>
        <v>Second Dose</v>
      </c>
      <c r="AI20" s="1" t="str">
        <f>IFERROR(__xludf.DUMMYFUNCTION("""COMPUTED_VALUE"""),"Yes")</f>
        <v>Yes</v>
      </c>
    </row>
    <row r="21">
      <c r="A21" s="2">
        <f>IFERROR(__xludf.DUMMYFUNCTION("""COMPUTED_VALUE"""),44580.52476778936)</f>
        <v>44580.52477</v>
      </c>
      <c r="B21" s="1" t="str">
        <f>IFERROR(__xludf.DUMMYFUNCTION("""COMPUTED_VALUE"""),"manaswikulahara8@gmail.com")</f>
        <v>manaswikulahara8@gmail.com</v>
      </c>
      <c r="C21" s="1" t="str">
        <f>IFERROR(__xludf.DUMMYFUNCTION("""COMPUTED_VALUE"""),"Manaswi Kulahara")</f>
        <v>Manaswi Kulahara</v>
      </c>
      <c r="D21" s="1" t="str">
        <f>IFERROR(__xludf.DUMMYFUNCTION("""COMPUTED_VALUE"""),"B.A. (Hons) Geography")</f>
        <v>B.A. (Hons) Geography</v>
      </c>
      <c r="E21" s="1" t="str">
        <f>IFERROR(__xludf.DUMMYFUNCTION("""COMPUTED_VALUE"""),"21/0103")</f>
        <v>21/0103</v>
      </c>
      <c r="F21" s="3"/>
      <c r="G21" s="1" t="str">
        <f>IFERROR(__xludf.DUMMYFUNCTION("""COMPUTED_VALUE"""),"South West Delhi")</f>
        <v>South West Delhi</v>
      </c>
      <c r="H21" s="1" t="str">
        <f>IFERROR(__xludf.DUMMYFUNCTION("""COMPUTED_VALUE"""),"Kendriya vidyalaya")</f>
        <v>Kendriya vidyalaya</v>
      </c>
      <c r="I21" s="1" t="str">
        <f>IFERROR(__xludf.DUMMYFUNCTION("""COMPUTED_VALUE"""),"Yes")</f>
        <v>Yes</v>
      </c>
      <c r="J21" s="1" t="str">
        <f>IFERROR(__xludf.DUMMYFUNCTION("""COMPUTED_VALUE"""),"Aakash Upadhyay")</f>
        <v>Aakash Upadhyay</v>
      </c>
      <c r="K21" s="1" t="str">
        <f>IFERROR(__xludf.DUMMYFUNCTION("""COMPUTED_VALUE"""),"5-6 hours")</f>
        <v>5-6 hours</v>
      </c>
      <c r="L21" s="1" t="str">
        <f>IFERROR(__xludf.DUMMYFUNCTION("""COMPUTED_VALUE"""),"Time saved in travelling")</f>
        <v>Time saved in travelling</v>
      </c>
      <c r="M21" s="1" t="str">
        <f>IFERROR(__xludf.DUMMYFUNCTION("""COMPUTED_VALUE"""),"Network related disruptions")</f>
        <v>Network related disruptions</v>
      </c>
      <c r="N21" s="1">
        <f>IFERROR(__xludf.DUMMYFUNCTION("""COMPUTED_VALUE"""),9.0)</f>
        <v>9</v>
      </c>
      <c r="O21" s="1" t="str">
        <f>IFERROR(__xludf.DUMMYFUNCTION("""COMPUTED_VALUE"""),"Blended Learning (both)")</f>
        <v>Blended Learning (both)</v>
      </c>
      <c r="P21" s="1" t="str">
        <f>IFERROR(__xludf.DUMMYFUNCTION("""COMPUTED_VALUE"""),"Compulsion due to pandemic")</f>
        <v>Compulsion due to pandemic</v>
      </c>
      <c r="Q21" s="1" t="str">
        <f>IFERROR(__xludf.DUMMYFUNCTION("""COMPUTED_VALUE"""),"Yes")</f>
        <v>Yes</v>
      </c>
      <c r="R21" s="1" t="str">
        <f>IFERROR(__xludf.DUMMYFUNCTION("""COMPUTED_VALUE"""),"Yes")</f>
        <v>Yes</v>
      </c>
      <c r="S21" s="1" t="str">
        <f>IFERROR(__xludf.DUMMYFUNCTION("""COMPUTED_VALUE"""),"Yes")</f>
        <v>Yes</v>
      </c>
      <c r="T21" s="1" t="str">
        <f>IFERROR(__xludf.DUMMYFUNCTION("""COMPUTED_VALUE"""),"Yes")</f>
        <v>Yes</v>
      </c>
      <c r="U21" s="1" t="str">
        <f>IFERROR(__xludf.DUMMYFUNCTION("""COMPUTED_VALUE"""),"Yes")</f>
        <v>Yes</v>
      </c>
      <c r="V21" s="1" t="str">
        <f>IFERROR(__xludf.DUMMYFUNCTION("""COMPUTED_VALUE"""),"Offline")</f>
        <v>Offline</v>
      </c>
      <c r="W21" s="1" t="str">
        <f>IFERROR(__xludf.DUMMYFUNCTION("""COMPUTED_VALUE"""),"Yes")</f>
        <v>Yes</v>
      </c>
      <c r="X21" s="1" t="str">
        <f>IFERROR(__xludf.DUMMYFUNCTION("""COMPUTED_VALUE"""),"Yes")</f>
        <v>Yes</v>
      </c>
      <c r="Y21" s="1" t="str">
        <f>IFERROR(__xludf.DUMMYFUNCTION("""COMPUTED_VALUE"""),"Yes")</f>
        <v>Yes</v>
      </c>
      <c r="Z21" s="1" t="str">
        <f>IFERROR(__xludf.DUMMYFUNCTION("""COMPUTED_VALUE"""),"Yes")</f>
        <v>Yes</v>
      </c>
      <c r="AA21" s="1" t="str">
        <f>IFERROR(__xludf.DUMMYFUNCTION("""COMPUTED_VALUE"""),"Yes")</f>
        <v>Yes</v>
      </c>
      <c r="AB21" s="1" t="str">
        <f>IFERROR(__xludf.DUMMYFUNCTION("""COMPUTED_VALUE"""),"Yes")</f>
        <v>Yes</v>
      </c>
      <c r="AC21" s="1" t="str">
        <f>IFERROR(__xludf.DUMMYFUNCTION("""COMPUTED_VALUE"""),"No")</f>
        <v>No</v>
      </c>
      <c r="AD21" s="1" t="str">
        <f>IFERROR(__xludf.DUMMYFUNCTION("""COMPUTED_VALUE"""),"Moderate: Frequent worries and/or moderate stress-related symptoms (e.g,. feel a moderately anxious, sad and/or angry; moderate / ocassional trouble sleeping)")</f>
        <v>Moderate: Frequent worries and/or moderate stress-related symptoms (e.g,. feel a moderately anxious, sad and/or angry; moderate / ocassional trouble sleeping)</v>
      </c>
      <c r="AE21" s="1" t="str">
        <f>IFERROR(__xludf.DUMMYFUNCTION("""COMPUTED_VALUE"""),"Read books")</f>
        <v>Read books</v>
      </c>
      <c r="AF21" s="1" t="str">
        <f>IFERROR(__xludf.DUMMYFUNCTION("""COMPUTED_VALUE"""),"Mild: Family members ocassionally short-tempered with one another;no physical violence.")</f>
        <v>Mild: Family members ocassionally short-tempered with one another;no physical violence.</v>
      </c>
      <c r="AG21" s="1" t="str">
        <f>IFERROR(__xludf.DUMMYFUNCTION("""COMPUTED_VALUE"""),"Mild: Symptoms effectively managed at home")</f>
        <v>Mild: Symptoms effectively managed at home</v>
      </c>
      <c r="AH21" s="1" t="str">
        <f>IFERROR(__xludf.DUMMYFUNCTION("""COMPUTED_VALUE"""),"Second Dose")</f>
        <v>Second Dose</v>
      </c>
      <c r="AI21" s="1" t="str">
        <f>IFERROR(__xludf.DUMMYFUNCTION("""COMPUTED_VALUE"""),"Yes")</f>
        <v>Yes</v>
      </c>
    </row>
    <row r="22">
      <c r="A22" s="2">
        <f>IFERROR(__xludf.DUMMYFUNCTION("""COMPUTED_VALUE"""),44580.52637344907)</f>
        <v>44580.52637</v>
      </c>
      <c r="B22" s="1" t="str">
        <f>IFERROR(__xludf.DUMMYFUNCTION("""COMPUTED_VALUE"""),"ramya05shuklastp@gmail.com")</f>
        <v>ramya05shuklastp@gmail.com</v>
      </c>
      <c r="C22" s="1" t="str">
        <f>IFERROR(__xludf.DUMMYFUNCTION("""COMPUTED_VALUE"""),"ramya shukla")</f>
        <v>ramya shukla</v>
      </c>
      <c r="D22" s="1" t="str">
        <f>IFERROR(__xludf.DUMMYFUNCTION("""COMPUTED_VALUE"""),"B.A. (Hons) Geography")</f>
        <v>B.A. (Hons) Geography</v>
      </c>
      <c r="E22" s="1" t="str">
        <f>IFERROR(__xludf.DUMMYFUNCTION("""COMPUTED_VALUE"""),"0111")</f>
        <v>0111</v>
      </c>
      <c r="F22" s="3">
        <f>IFERROR(__xludf.DUMMYFUNCTION("""COMPUTED_VALUE"""),8.081639116E9)</f>
        <v>8081639116</v>
      </c>
      <c r="G22" s="1" t="str">
        <f>IFERROR(__xludf.DUMMYFUNCTION("""COMPUTED_VALUE"""),"lakhimpur kheri,uttar pradesh")</f>
        <v>lakhimpur kheri,uttar pradesh</v>
      </c>
      <c r="H22" s="1" t="str">
        <f>IFERROR(__xludf.DUMMYFUNCTION("""COMPUTED_VALUE"""),"ajmani international school")</f>
        <v>ajmani international school</v>
      </c>
      <c r="I22" s="1" t="str">
        <f>IFERROR(__xludf.DUMMYFUNCTION("""COMPUTED_VALUE"""),"No")</f>
        <v>No</v>
      </c>
      <c r="J22" s="1" t="str">
        <f>IFERROR(__xludf.DUMMYFUNCTION("""COMPUTED_VALUE"""),"aakash upadhyay")</f>
        <v>aakash upadhyay</v>
      </c>
      <c r="K22" s="1" t="str">
        <f>IFERROR(__xludf.DUMMYFUNCTION("""COMPUTED_VALUE"""),"5-6 hours")</f>
        <v>5-6 hours</v>
      </c>
      <c r="L22" s="1" t="str">
        <f>IFERROR(__xludf.DUMMYFUNCTION("""COMPUTED_VALUE"""),"Easy access to online study material, Convenience to outstation students, Other")</f>
        <v>Easy access to online study material, Convenience to outstation students, Other</v>
      </c>
      <c r="M22" s="1" t="str">
        <f>IFERROR(__xludf.DUMMYFUNCTION("""COMPUTED_VALUE"""),"Network related disruptions, Lack of physical interaction and personal touch ‘")</f>
        <v>Network related disruptions, Lack of physical interaction and personal touch ‘</v>
      </c>
      <c r="N22" s="1">
        <f>IFERROR(__xludf.DUMMYFUNCTION("""COMPUTED_VALUE"""),8.0)</f>
        <v>8</v>
      </c>
      <c r="O22" s="1" t="str">
        <f>IFERROR(__xludf.DUMMYFUNCTION("""COMPUTED_VALUE"""),"Blended Learning (both)")</f>
        <v>Blended Learning (both)</v>
      </c>
      <c r="P22" s="1" t="str">
        <f>IFERROR(__xludf.DUMMYFUNCTION("""COMPUTED_VALUE"""),"Compulsion due to pandemic")</f>
        <v>Compulsion due to pandemic</v>
      </c>
      <c r="Q22" s="1" t="str">
        <f>IFERROR(__xludf.DUMMYFUNCTION("""COMPUTED_VALUE"""),"Yes")</f>
        <v>Yes</v>
      </c>
      <c r="R22" s="1" t="str">
        <f>IFERROR(__xludf.DUMMYFUNCTION("""COMPUTED_VALUE"""),"Yes")</f>
        <v>Yes</v>
      </c>
      <c r="S22" s="1" t="str">
        <f>IFERROR(__xludf.DUMMYFUNCTION("""COMPUTED_VALUE"""),"Yes")</f>
        <v>Yes</v>
      </c>
      <c r="T22" s="1" t="str">
        <f>IFERROR(__xludf.DUMMYFUNCTION("""COMPUTED_VALUE"""),"Yes")</f>
        <v>Yes</v>
      </c>
      <c r="U22" s="1" t="str">
        <f>IFERROR(__xludf.DUMMYFUNCTION("""COMPUTED_VALUE"""),"Yes")</f>
        <v>Yes</v>
      </c>
      <c r="V22" s="1"/>
      <c r="W22" s="1" t="str">
        <f>IFERROR(__xludf.DUMMYFUNCTION("""COMPUTED_VALUE"""),"No")</f>
        <v>No</v>
      </c>
      <c r="X22" s="1" t="str">
        <f>IFERROR(__xludf.DUMMYFUNCTION("""COMPUTED_VALUE"""),"Yes")</f>
        <v>Yes</v>
      </c>
      <c r="Y22" s="1" t="str">
        <f>IFERROR(__xludf.DUMMYFUNCTION("""COMPUTED_VALUE"""),"Yes")</f>
        <v>Yes</v>
      </c>
      <c r="Z22" s="1" t="str">
        <f>IFERROR(__xludf.DUMMYFUNCTION("""COMPUTED_VALUE"""),"Yes")</f>
        <v>Yes</v>
      </c>
      <c r="AA22" s="1" t="str">
        <f>IFERROR(__xludf.DUMMYFUNCTION("""COMPUTED_VALUE"""),"Yes")</f>
        <v>Yes</v>
      </c>
      <c r="AB22" s="1"/>
      <c r="AC22" s="1" t="str">
        <f>IFERROR(__xludf.DUMMYFUNCTION("""COMPUTED_VALUE"""),"yes")</f>
        <v>yes</v>
      </c>
      <c r="AD22" s="1" t="str">
        <f>IFERROR(__xludf.DUMMYFUNCTION("""COMPUTED_VALUE"""),"Mild: Ocassional worries and/or minor stress-related symptoms (e.g,. feel a little anxious, sad and/or angry; mild/rare trouble sleeping)")</f>
        <v>Mild: Ocassional worries and/or minor stress-related symptoms (e.g,. feel a little anxious, sad and/or angry; mild/rare trouble sleeping)</v>
      </c>
      <c r="AE22" s="1" t="str">
        <f>IFERROR(__xludf.DUMMYFUNCTION("""COMPUTED_VALUE"""),"spending time alone")</f>
        <v>spending time alone</v>
      </c>
      <c r="AF22" s="1" t="str">
        <f>IFERROR(__xludf.DUMMYFUNCTION("""COMPUTED_VALUE"""),"None")</f>
        <v>None</v>
      </c>
      <c r="AG22" s="1" t="str">
        <f>IFERROR(__xludf.DUMMYFUNCTION("""COMPUTED_VALUE"""),"None")</f>
        <v>None</v>
      </c>
      <c r="AH22" s="1" t="str">
        <f>IFERROR(__xludf.DUMMYFUNCTION("""COMPUTED_VALUE"""),"Second Dose")</f>
        <v>Second Dose</v>
      </c>
      <c r="AI22" s="1" t="str">
        <f>IFERROR(__xludf.DUMMYFUNCTION("""COMPUTED_VALUE"""),"No")</f>
        <v>No</v>
      </c>
    </row>
    <row r="23">
      <c r="A23" s="2">
        <f>IFERROR(__xludf.DUMMYFUNCTION("""COMPUTED_VALUE"""),44580.52754263888)</f>
        <v>44580.52754</v>
      </c>
      <c r="B23" s="1" t="str">
        <f>IFERROR(__xludf.DUMMYFUNCTION("""COMPUTED_VALUE"""),"yadavsomya583@gmail.com")</f>
        <v>yadavsomya583@gmail.com</v>
      </c>
      <c r="C23" s="1" t="str">
        <f>IFERROR(__xludf.DUMMYFUNCTION("""COMPUTED_VALUE"""),"Somya yadav ")</f>
        <v>Somya yadav </v>
      </c>
      <c r="D23" s="1" t="str">
        <f>IFERROR(__xludf.DUMMYFUNCTION("""COMPUTED_VALUE"""),"B.A. (Hons) Geography")</f>
        <v>B.A. (Hons) Geography</v>
      </c>
      <c r="E23" s="1" t="str">
        <f>IFERROR(__xludf.DUMMYFUNCTION("""COMPUTED_VALUE"""),"21/0137")</f>
        <v>21/0137</v>
      </c>
      <c r="F23" s="3">
        <f>IFERROR(__xludf.DUMMYFUNCTION("""COMPUTED_VALUE"""),8.077837463E9)</f>
        <v>8077837463</v>
      </c>
      <c r="G23" s="1" t="str">
        <f>IFERROR(__xludf.DUMMYFUNCTION("""COMPUTED_VALUE"""),"Kasganj")</f>
        <v>Kasganj</v>
      </c>
      <c r="H23" s="1" t="str">
        <f>IFERROR(__xludf.DUMMYFUNCTION("""COMPUTED_VALUE"""),"Sjs public school , kasganj ")</f>
        <v>Sjs public school , kasganj </v>
      </c>
      <c r="I23" s="1" t="str">
        <f>IFERROR(__xludf.DUMMYFUNCTION("""COMPUTED_VALUE"""),"Yes")</f>
        <v>Yes</v>
      </c>
      <c r="J23" s="1" t="str">
        <f>IFERROR(__xludf.DUMMYFUNCTION("""COMPUTED_VALUE"""),"Dr.ankur Shrivastava")</f>
        <v>Dr.ankur Shrivastava</v>
      </c>
      <c r="K23" s="1" t="str">
        <f>IFERROR(__xludf.DUMMYFUNCTION("""COMPUTED_VALUE"""),"5-6 hours")</f>
        <v>5-6 hours</v>
      </c>
      <c r="L23" s="1" t="str">
        <f>IFERROR(__xludf.DUMMYFUNCTION("""COMPUTED_VALUE"""),"Convenience to outstation students")</f>
        <v>Convenience to outstation students</v>
      </c>
      <c r="M23" s="1" t="str">
        <f>IFERROR(__xludf.DUMMYFUNCTION("""COMPUTED_VALUE"""),"Lack of physical interaction and personal touch ‘")</f>
        <v>Lack of physical interaction and personal touch ‘</v>
      </c>
      <c r="N23" s="1">
        <f>IFERROR(__xludf.DUMMYFUNCTION("""COMPUTED_VALUE"""),9.0)</f>
        <v>9</v>
      </c>
      <c r="O23" s="1" t="str">
        <f>IFERROR(__xludf.DUMMYFUNCTION("""COMPUTED_VALUE"""),"Offline")</f>
        <v>Offline</v>
      </c>
      <c r="P23" s="1" t="str">
        <f>IFERROR(__xludf.DUMMYFUNCTION("""COMPUTED_VALUE"""),"Compulsion due to pandemic")</f>
        <v>Compulsion due to pandemic</v>
      </c>
      <c r="Q23" s="1" t="str">
        <f>IFERROR(__xludf.DUMMYFUNCTION("""COMPUTED_VALUE"""),"Yes")</f>
        <v>Yes</v>
      </c>
      <c r="R23" s="1" t="str">
        <f>IFERROR(__xludf.DUMMYFUNCTION("""COMPUTED_VALUE"""),"Yes")</f>
        <v>Yes</v>
      </c>
      <c r="S23" s="1" t="str">
        <f>IFERROR(__xludf.DUMMYFUNCTION("""COMPUTED_VALUE"""),"Yes")</f>
        <v>Yes</v>
      </c>
      <c r="T23" s="1" t="str">
        <f>IFERROR(__xludf.DUMMYFUNCTION("""COMPUTED_VALUE"""),"Yes")</f>
        <v>Yes</v>
      </c>
      <c r="U23" s="1" t="str">
        <f>IFERROR(__xludf.DUMMYFUNCTION("""COMPUTED_VALUE"""),"Yes")</f>
        <v>Yes</v>
      </c>
      <c r="V23" s="1" t="str">
        <f>IFERROR(__xludf.DUMMYFUNCTION("""COMPUTED_VALUE"""),"Offline")</f>
        <v>Offline</v>
      </c>
      <c r="W23" s="1" t="str">
        <f>IFERROR(__xludf.DUMMYFUNCTION("""COMPUTED_VALUE"""),"No")</f>
        <v>No</v>
      </c>
      <c r="X23" s="1" t="str">
        <f>IFERROR(__xludf.DUMMYFUNCTION("""COMPUTED_VALUE"""),"Yes")</f>
        <v>Yes</v>
      </c>
      <c r="Y23" s="1" t="str">
        <f>IFERROR(__xludf.DUMMYFUNCTION("""COMPUTED_VALUE"""),"Yes")</f>
        <v>Yes</v>
      </c>
      <c r="Z23" s="1" t="str">
        <f>IFERROR(__xludf.DUMMYFUNCTION("""COMPUTED_VALUE"""),"Yes")</f>
        <v>Yes</v>
      </c>
      <c r="AA23" s="1" t="str">
        <f>IFERROR(__xludf.DUMMYFUNCTION("""COMPUTED_VALUE"""),"Yes")</f>
        <v>Yes</v>
      </c>
      <c r="AB23" s="1" t="str">
        <f>IFERROR(__xludf.DUMMYFUNCTION("""COMPUTED_VALUE"""),"No")</f>
        <v>No</v>
      </c>
      <c r="AC23" s="1" t="str">
        <f>IFERROR(__xludf.DUMMYFUNCTION("""COMPUTED_VALUE"""),"No ")</f>
        <v>No </v>
      </c>
      <c r="AD23" s="1" t="str">
        <f>IFERROR(__xludf.DUMMYFUNCTION("""COMPUTED_VALUE"""),"Mild: Ocassional worries and/or minor stress-related symptoms (e.g,. feel a little anxious, sad and/or angry; mild/rare trouble sleeping)")</f>
        <v>Mild: Ocassional worries and/or minor stress-related symptoms (e.g,. feel a little anxious, sad and/or angry; mild/rare trouble sleeping)</v>
      </c>
      <c r="AE23" s="1" t="str">
        <f>IFERROR(__xludf.DUMMYFUNCTION("""COMPUTED_VALUE"""),"Meditation as well as doing some extra activities")</f>
        <v>Meditation as well as doing some extra activities</v>
      </c>
      <c r="AF23" s="1" t="str">
        <f>IFERROR(__xludf.DUMMYFUNCTION("""COMPUTED_VALUE"""),"None")</f>
        <v>None</v>
      </c>
      <c r="AG23" s="1" t="str">
        <f>IFERROR(__xludf.DUMMYFUNCTION("""COMPUTED_VALUE"""),"None")</f>
        <v>None</v>
      </c>
      <c r="AH23" s="1" t="str">
        <f>IFERROR(__xludf.DUMMYFUNCTION("""COMPUTED_VALUE"""),"First Dose")</f>
        <v>First Dose</v>
      </c>
      <c r="AI23" s="1" t="str">
        <f>IFERROR(__xludf.DUMMYFUNCTION("""COMPUTED_VALUE"""),"Yes")</f>
        <v>Yes</v>
      </c>
    </row>
    <row r="24">
      <c r="A24" s="2">
        <f>IFERROR(__xludf.DUMMYFUNCTION("""COMPUTED_VALUE"""),44580.52882237268)</f>
        <v>44580.52882</v>
      </c>
      <c r="B24" s="1" t="str">
        <f>IFERROR(__xludf.DUMMYFUNCTION("""COMPUTED_VALUE"""),"Sayma23102003@gmail.com")</f>
        <v>Sayma23102003@gmail.com</v>
      </c>
      <c r="C24" s="1" t="str">
        <f>IFERROR(__xludf.DUMMYFUNCTION("""COMPUTED_VALUE"""),"Sayma")</f>
        <v>Sayma</v>
      </c>
      <c r="D24" s="1" t="str">
        <f>IFERROR(__xludf.DUMMYFUNCTION("""COMPUTED_VALUE"""),"B.A. (Hons) Geography")</f>
        <v>B.A. (Hons) Geography</v>
      </c>
      <c r="E24" s="1" t="str">
        <f>IFERROR(__xludf.DUMMYFUNCTION("""COMPUTED_VALUE"""),"21/0123")</f>
        <v>21/0123</v>
      </c>
      <c r="F24" s="3">
        <f>IFERROR(__xludf.DUMMYFUNCTION("""COMPUTED_VALUE"""),7.82722045E9)</f>
        <v>7827220450</v>
      </c>
      <c r="G24" s="1" t="str">
        <f>IFERROR(__xludf.DUMMYFUNCTION("""COMPUTED_VALUE"""),"India (Delhi)")</f>
        <v>India (Delhi)</v>
      </c>
      <c r="H24" s="1" t="str">
        <f>IFERROR(__xludf.DUMMYFUNCTION("""COMPUTED_VALUE"""),"SKV No. 1 Keshav Puram Delhi - 110034")</f>
        <v>SKV No. 1 Keshav Puram Delhi - 110034</v>
      </c>
      <c r="I24" s="1" t="str">
        <f>IFERROR(__xludf.DUMMYFUNCTION("""COMPUTED_VALUE"""),"Yes")</f>
        <v>Yes</v>
      </c>
      <c r="J24" s="1" t="str">
        <f>IFERROR(__xludf.DUMMYFUNCTION("""COMPUTED_VALUE"""),"Aakash Upadhyay Sir")</f>
        <v>Aakash Upadhyay Sir</v>
      </c>
      <c r="K24" s="1" t="str">
        <f>IFERROR(__xludf.DUMMYFUNCTION("""COMPUTED_VALUE"""),"More than 6 hours")</f>
        <v>More than 6 hours</v>
      </c>
      <c r="L24" s="1" t="str">
        <f>IFERROR(__xludf.DUMMYFUNCTION("""COMPUTED_VALUE"""),"Time saved in travelling, Easy access to online study material, Convenience to outstation students")</f>
        <v>Time saved in travelling, Easy access to online study material, Convenience to outstation students</v>
      </c>
      <c r="M24" s="1" t="str">
        <f>IFERROR(__xludf.DUMMYFUNCTION("""COMPUTED_VALUE"""),"Network related disruptions, Students are sometimes less involved/engaged (leave the class in between)")</f>
        <v>Network related disruptions, Students are sometimes less involved/engaged (leave the class in between)</v>
      </c>
      <c r="N24" s="1">
        <f>IFERROR(__xludf.DUMMYFUNCTION("""COMPUTED_VALUE"""),8.0)</f>
        <v>8</v>
      </c>
      <c r="O24" s="1" t="str">
        <f>IFERROR(__xludf.DUMMYFUNCTION("""COMPUTED_VALUE"""),"Blended Learning (both)")</f>
        <v>Blended Learning (both)</v>
      </c>
      <c r="P24" s="1" t="str">
        <f>IFERROR(__xludf.DUMMYFUNCTION("""COMPUTED_VALUE"""),"Satisfactory")</f>
        <v>Satisfactory</v>
      </c>
      <c r="Q24" s="1" t="str">
        <f>IFERROR(__xludf.DUMMYFUNCTION("""COMPUTED_VALUE"""),"Yes")</f>
        <v>Yes</v>
      </c>
      <c r="R24" s="1" t="str">
        <f>IFERROR(__xludf.DUMMYFUNCTION("""COMPUTED_VALUE"""),"Yes")</f>
        <v>Yes</v>
      </c>
      <c r="S24" s="1" t="str">
        <f>IFERROR(__xludf.DUMMYFUNCTION("""COMPUTED_VALUE"""),"Yes")</f>
        <v>Yes</v>
      </c>
      <c r="T24" s="1" t="str">
        <f>IFERROR(__xludf.DUMMYFUNCTION("""COMPUTED_VALUE"""),"Yes")</f>
        <v>Yes</v>
      </c>
      <c r="U24" s="1" t="str">
        <f>IFERROR(__xludf.DUMMYFUNCTION("""COMPUTED_VALUE"""),"Yes")</f>
        <v>Yes</v>
      </c>
      <c r="V24" s="1" t="str">
        <f>IFERROR(__xludf.DUMMYFUNCTION("""COMPUTED_VALUE"""),"Offline")</f>
        <v>Offline</v>
      </c>
      <c r="W24" s="1" t="str">
        <f>IFERROR(__xludf.DUMMYFUNCTION("""COMPUTED_VALUE"""),"No")</f>
        <v>No</v>
      </c>
      <c r="X24" s="1" t="str">
        <f>IFERROR(__xludf.DUMMYFUNCTION("""COMPUTED_VALUE"""),"Yes")</f>
        <v>Yes</v>
      </c>
      <c r="Y24" s="1" t="str">
        <f>IFERROR(__xludf.DUMMYFUNCTION("""COMPUTED_VALUE"""),"Yes")</f>
        <v>Yes</v>
      </c>
      <c r="Z24" s="1" t="str">
        <f>IFERROR(__xludf.DUMMYFUNCTION("""COMPUTED_VALUE"""),"Yes")</f>
        <v>Yes</v>
      </c>
      <c r="AA24" s="1" t="str">
        <f>IFERROR(__xludf.DUMMYFUNCTION("""COMPUTED_VALUE"""),"Yes")</f>
        <v>Yes</v>
      </c>
      <c r="AB24" s="1" t="str">
        <f>IFERROR(__xludf.DUMMYFUNCTION("""COMPUTED_VALUE"""),"I require support from college for my development to organise session and event for carrer related and for personality development.")</f>
        <v>I require support from college for my development to organise session and event for carrer related and for personality development.</v>
      </c>
      <c r="AC24" s="1" t="str">
        <f>IFERROR(__xludf.DUMMYFUNCTION("""COMPUTED_VALUE"""),"Yes")</f>
        <v>Yes</v>
      </c>
      <c r="AD24" s="1" t="str">
        <f>IFERROR(__xludf.DUMMYFUNCTION("""COMPUTED_VALUE"""),"Mild: Ocassional worries and/or minor stress-related symptoms (e.g,. feel a little anxious, sad and/or angry; mild/rare trouble sleeping)")</f>
        <v>Mild: Ocassional worries and/or minor stress-related symptoms (e.g,. feel a little anxious, sad and/or angry; mild/rare trouble sleeping)</v>
      </c>
      <c r="AE24" s="1" t="str">
        <f>IFERROR(__xludf.DUMMYFUNCTION("""COMPUTED_VALUE"""),"I always do excercise and meditation to feel relax.")</f>
        <v>I always do excercise and meditation to feel relax.</v>
      </c>
      <c r="AF24" s="1" t="str">
        <f>IFERROR(__xludf.DUMMYFUNCTION("""COMPUTED_VALUE"""),"None")</f>
        <v>None</v>
      </c>
      <c r="AG24" s="1" t="str">
        <f>IFERROR(__xludf.DUMMYFUNCTION("""COMPUTED_VALUE"""),"None")</f>
        <v>None</v>
      </c>
      <c r="AH24" s="1" t="str">
        <f>IFERROR(__xludf.DUMMYFUNCTION("""COMPUTED_VALUE"""),"First Dose")</f>
        <v>First Dose</v>
      </c>
      <c r="AI24" s="1" t="str">
        <f>IFERROR(__xludf.DUMMYFUNCTION("""COMPUTED_VALUE"""),"Yes")</f>
        <v>Yes</v>
      </c>
    </row>
    <row r="25">
      <c r="A25" s="2">
        <f>IFERROR(__xludf.DUMMYFUNCTION("""COMPUTED_VALUE"""),44580.53086385416)</f>
        <v>44580.53086</v>
      </c>
      <c r="B25" s="1" t="str">
        <f>IFERROR(__xludf.DUMMYFUNCTION("""COMPUTED_VALUE"""),"rajashwi.saxena2003@gmail.com")</f>
        <v>rajashwi.saxena2003@gmail.com</v>
      </c>
      <c r="C25" s="1" t="str">
        <f>IFERROR(__xludf.DUMMYFUNCTION("""COMPUTED_VALUE"""),"Rajashwi saxena")</f>
        <v>Rajashwi saxena</v>
      </c>
      <c r="D25" s="1" t="str">
        <f>IFERROR(__xludf.DUMMYFUNCTION("""COMPUTED_VALUE"""),"B.A. (Hons) Geography")</f>
        <v>B.A. (Hons) Geography</v>
      </c>
      <c r="E25" s="1" t="str">
        <f>IFERROR(__xludf.DUMMYFUNCTION("""COMPUTED_VALUE"""),"21/0093")</f>
        <v>21/0093</v>
      </c>
      <c r="F25" s="3">
        <f>IFERROR(__xludf.DUMMYFUNCTION("""COMPUTED_VALUE"""),9.259906249E9)</f>
        <v>9259906249</v>
      </c>
      <c r="G25" s="1" t="str">
        <f>IFERROR(__xludf.DUMMYFUNCTION("""COMPUTED_VALUE"""),"Agra - Uttar Pradesh")</f>
        <v>Agra - Uttar Pradesh</v>
      </c>
      <c r="H25" s="1" t="str">
        <f>IFERROR(__xludf.DUMMYFUNCTION("""COMPUTED_VALUE"""),"Delhi public school agra")</f>
        <v>Delhi public school agra</v>
      </c>
      <c r="I25" s="1" t="str">
        <f>IFERROR(__xludf.DUMMYFUNCTION("""COMPUTED_VALUE"""),"Yes")</f>
        <v>Yes</v>
      </c>
      <c r="J25" s="1" t="str">
        <f>IFERROR(__xludf.DUMMYFUNCTION("""COMPUTED_VALUE"""),"Dr. Rachna Dua")</f>
        <v>Dr. Rachna Dua</v>
      </c>
      <c r="K25" s="1" t="str">
        <f>IFERROR(__xludf.DUMMYFUNCTION("""COMPUTED_VALUE"""),"4-5 hours")</f>
        <v>4-5 hours</v>
      </c>
      <c r="L25" s="1" t="str">
        <f>IFERROR(__xludf.DUMMYFUNCTION("""COMPUTED_VALUE"""),"Time saved in travelling, Easy access to online study material, Convenience to outstation students")</f>
        <v>Time saved in travelling, Easy access to online study material, Convenience to outstation students</v>
      </c>
      <c r="M25" s="1" t="str">
        <f>IFERROR(__xludf.DUMMYFUNCTION("""COMPUTED_VALUE"""),"Lack of physical interaction and personal touch ‘")</f>
        <v>Lack of physical interaction and personal touch ‘</v>
      </c>
      <c r="N25" s="1">
        <f>IFERROR(__xludf.DUMMYFUNCTION("""COMPUTED_VALUE"""),7.0)</f>
        <v>7</v>
      </c>
      <c r="O25" s="1" t="str">
        <f>IFERROR(__xludf.DUMMYFUNCTION("""COMPUTED_VALUE"""),"Blended Learning (both)")</f>
        <v>Blended Learning (both)</v>
      </c>
      <c r="P25" s="1" t="str">
        <f>IFERROR(__xludf.DUMMYFUNCTION("""COMPUTED_VALUE"""),"Satisfactory")</f>
        <v>Satisfactory</v>
      </c>
      <c r="Q25" s="1" t="str">
        <f>IFERROR(__xludf.DUMMYFUNCTION("""COMPUTED_VALUE"""),"Yes")</f>
        <v>Yes</v>
      </c>
      <c r="R25" s="1" t="str">
        <f>IFERROR(__xludf.DUMMYFUNCTION("""COMPUTED_VALUE"""),"Yes")</f>
        <v>Yes</v>
      </c>
      <c r="S25" s="1" t="str">
        <f>IFERROR(__xludf.DUMMYFUNCTION("""COMPUTED_VALUE"""),"Yes")</f>
        <v>Yes</v>
      </c>
      <c r="T25" s="1" t="str">
        <f>IFERROR(__xludf.DUMMYFUNCTION("""COMPUTED_VALUE"""),"Yes")</f>
        <v>Yes</v>
      </c>
      <c r="U25" s="1" t="str">
        <f>IFERROR(__xludf.DUMMYFUNCTION("""COMPUTED_VALUE"""),"Yes")</f>
        <v>Yes</v>
      </c>
      <c r="V25" s="1" t="str">
        <f>IFERROR(__xludf.DUMMYFUNCTION("""COMPUTED_VALUE"""),"Offline")</f>
        <v>Offline</v>
      </c>
      <c r="W25" s="1" t="str">
        <f>IFERROR(__xludf.DUMMYFUNCTION("""COMPUTED_VALUE"""),"Yes")</f>
        <v>Yes</v>
      </c>
      <c r="X25" s="1" t="str">
        <f>IFERROR(__xludf.DUMMYFUNCTION("""COMPUTED_VALUE"""),"Yes")</f>
        <v>Yes</v>
      </c>
      <c r="Y25" s="1" t="str">
        <f>IFERROR(__xludf.DUMMYFUNCTION("""COMPUTED_VALUE"""),"Yes")</f>
        <v>Yes</v>
      </c>
      <c r="Z25" s="1" t="str">
        <f>IFERROR(__xludf.DUMMYFUNCTION("""COMPUTED_VALUE"""),"Yes")</f>
        <v>Yes</v>
      </c>
      <c r="AA25" s="1" t="str">
        <f>IFERROR(__xludf.DUMMYFUNCTION("""COMPUTED_VALUE"""),"Yes")</f>
        <v>Yes</v>
      </c>
      <c r="AB25" s="1"/>
      <c r="AC25" s="1"/>
      <c r="AD25" s="1" t="str">
        <f>IFERROR(__xludf.DUMMYFUNCTION("""COMPUTED_VALUE"""),"Mild: Ocassional worries and/or minor stress-related symptoms (e.g,. feel a little anxious, sad and/or angry; mild/rare trouble sleeping)")</f>
        <v>Mild: Ocassional worries and/or minor stress-related symptoms (e.g,. feel a little anxious, sad and/or angry; mild/rare trouble sleeping)</v>
      </c>
      <c r="AE25" s="1" t="str">
        <f>IFERROR(__xludf.DUMMYFUNCTION("""COMPUTED_VALUE"""),"Giving time to hobbies such as reading and listening to music")</f>
        <v>Giving time to hobbies such as reading and listening to music</v>
      </c>
      <c r="AF25" s="1" t="str">
        <f>IFERROR(__xludf.DUMMYFUNCTION("""COMPUTED_VALUE"""),"None")</f>
        <v>None</v>
      </c>
      <c r="AG25" s="1" t="str">
        <f>IFERROR(__xludf.DUMMYFUNCTION("""COMPUTED_VALUE"""),"None")</f>
        <v>None</v>
      </c>
      <c r="AH25" s="1" t="str">
        <f>IFERROR(__xludf.DUMMYFUNCTION("""COMPUTED_VALUE"""),"Second Dose")</f>
        <v>Second Dose</v>
      </c>
      <c r="AI25" s="1" t="str">
        <f>IFERROR(__xludf.DUMMYFUNCTION("""COMPUTED_VALUE"""),"Yes")</f>
        <v>Yes</v>
      </c>
    </row>
    <row r="26">
      <c r="A26" s="2">
        <f>IFERROR(__xludf.DUMMYFUNCTION("""COMPUTED_VALUE"""),44580.53096458333)</f>
        <v>44580.53096</v>
      </c>
      <c r="B26" s="1" t="str">
        <f>IFERROR(__xludf.DUMMYFUNCTION("""COMPUTED_VALUE"""),"kcchauhan0011@gmail.com")</f>
        <v>kcchauhan0011@gmail.com</v>
      </c>
      <c r="C26" s="1" t="str">
        <f>IFERROR(__xludf.DUMMYFUNCTION("""COMPUTED_VALUE"""),"Khushi ")</f>
        <v>Khushi </v>
      </c>
      <c r="D26" s="1" t="str">
        <f>IFERROR(__xludf.DUMMYFUNCTION("""COMPUTED_VALUE"""),"B.A. (Hons) Geography")</f>
        <v>B.A. (Hons) Geography</v>
      </c>
      <c r="E26" s="1" t="str">
        <f>IFERROR(__xludf.DUMMYFUNCTION("""COMPUTED_VALUE"""),"21/0099")</f>
        <v>21/0099</v>
      </c>
      <c r="F26" s="3">
        <f>IFERROR(__xludf.DUMMYFUNCTION("""COMPUTED_VALUE"""),7.827252215E9)</f>
        <v>7827252215</v>
      </c>
      <c r="G26" s="1" t="str">
        <f>IFERROR(__xludf.DUMMYFUNCTION("""COMPUTED_VALUE"""),"Delhi ")</f>
        <v>Delhi </v>
      </c>
      <c r="H26" s="1" t="str">
        <f>IFERROR(__xludf.DUMMYFUNCTION("""COMPUTED_VALUE"""),"Chhotu ram public school ")</f>
        <v>Chhotu ram public school </v>
      </c>
      <c r="I26" s="1" t="str">
        <f>IFERROR(__xludf.DUMMYFUNCTION("""COMPUTED_VALUE"""),"Yes")</f>
        <v>Yes</v>
      </c>
      <c r="J26" s="1" t="str">
        <f>IFERROR(__xludf.DUMMYFUNCTION("""COMPUTED_VALUE"""),"Mrs. Rachna dua")</f>
        <v>Mrs. Rachna dua</v>
      </c>
      <c r="K26" s="1" t="str">
        <f>IFERROR(__xludf.DUMMYFUNCTION("""COMPUTED_VALUE"""),"3-4 hours")</f>
        <v>3-4 hours</v>
      </c>
      <c r="L26" s="1" t="str">
        <f>IFERROR(__xludf.DUMMYFUNCTION("""COMPUTED_VALUE"""),"Time saved in travelling")</f>
        <v>Time saved in travelling</v>
      </c>
      <c r="M26" s="1" t="str">
        <f>IFERROR(__xludf.DUMMYFUNCTION("""COMPUTED_VALUE"""),"Lack of physical interaction and personal touch ‘")</f>
        <v>Lack of physical interaction and personal touch ‘</v>
      </c>
      <c r="N26" s="1">
        <f>IFERROR(__xludf.DUMMYFUNCTION("""COMPUTED_VALUE"""),6.0)</f>
        <v>6</v>
      </c>
      <c r="O26" s="1" t="str">
        <f>IFERROR(__xludf.DUMMYFUNCTION("""COMPUTED_VALUE"""),"Blended Learning (both)")</f>
        <v>Blended Learning (both)</v>
      </c>
      <c r="P26" s="1" t="str">
        <f>IFERROR(__xludf.DUMMYFUNCTION("""COMPUTED_VALUE"""),"Compulsion due to pandemic")</f>
        <v>Compulsion due to pandemic</v>
      </c>
      <c r="Q26" s="1" t="str">
        <f>IFERROR(__xludf.DUMMYFUNCTION("""COMPUTED_VALUE"""),"Yes")</f>
        <v>Yes</v>
      </c>
      <c r="R26" s="1" t="str">
        <f>IFERROR(__xludf.DUMMYFUNCTION("""COMPUTED_VALUE"""),"Yes")</f>
        <v>Yes</v>
      </c>
      <c r="S26" s="1" t="str">
        <f>IFERROR(__xludf.DUMMYFUNCTION("""COMPUTED_VALUE"""),"Yes")</f>
        <v>Yes</v>
      </c>
      <c r="T26" s="1" t="str">
        <f>IFERROR(__xludf.DUMMYFUNCTION("""COMPUTED_VALUE"""),"Yes")</f>
        <v>Yes</v>
      </c>
      <c r="U26" s="1" t="str">
        <f>IFERROR(__xludf.DUMMYFUNCTION("""COMPUTED_VALUE"""),"Yes")</f>
        <v>Yes</v>
      </c>
      <c r="V26" s="1" t="str">
        <f>IFERROR(__xludf.DUMMYFUNCTION("""COMPUTED_VALUE"""),"Offline")</f>
        <v>Offline</v>
      </c>
      <c r="W26" s="1" t="str">
        <f>IFERROR(__xludf.DUMMYFUNCTION("""COMPUTED_VALUE"""),"No")</f>
        <v>No</v>
      </c>
      <c r="X26" s="1" t="str">
        <f>IFERROR(__xludf.DUMMYFUNCTION("""COMPUTED_VALUE"""),"Yes")</f>
        <v>Yes</v>
      </c>
      <c r="Y26" s="1" t="str">
        <f>IFERROR(__xludf.DUMMYFUNCTION("""COMPUTED_VALUE"""),"Yes")</f>
        <v>Yes</v>
      </c>
      <c r="Z26" s="1" t="str">
        <f>IFERROR(__xludf.DUMMYFUNCTION("""COMPUTED_VALUE"""),"Yes")</f>
        <v>Yes</v>
      </c>
      <c r="AA26" s="1" t="str">
        <f>IFERROR(__xludf.DUMMYFUNCTION("""COMPUTED_VALUE"""),"Yes")</f>
        <v>Yes</v>
      </c>
      <c r="AB26" s="1" t="str">
        <f>IFERROR(__xludf.DUMMYFUNCTION("""COMPUTED_VALUE"""),"Right now there is no such want for help or support but in future if there will be any need or urge then I'll surely reach to my faculty 🥰")</f>
        <v>Right now there is no such want for help or support but in future if there will be any need or urge then I'll surely reach to my faculty 🥰</v>
      </c>
      <c r="AC26" s="1" t="str">
        <f>IFERROR(__xludf.DUMMYFUNCTION("""COMPUTED_VALUE"""),"Yes many a times 😇")</f>
        <v>Yes many a times 😇</v>
      </c>
      <c r="AD26" s="1" t="str">
        <f>IFERROR(__xludf.DUMMYFUNCTION("""COMPUTED_VALUE"""),"None")</f>
        <v>None</v>
      </c>
      <c r="AE26" s="1" t="str">
        <f>IFERROR(__xludf.DUMMYFUNCTION("""COMPUTED_VALUE"""),"Be calm ,stay happy ,overcome your fears then nothing can stop you.....these kind of mantras always do wonders for me ✨")</f>
        <v>Be calm ,stay happy ,overcome your fears then nothing can stop you.....these kind of mantras always do wonders for me ✨</v>
      </c>
      <c r="AF26" s="1" t="str">
        <f>IFERROR(__xludf.DUMMYFUNCTION("""COMPUTED_VALUE"""),"None")</f>
        <v>None</v>
      </c>
      <c r="AG26" s="1" t="str">
        <f>IFERROR(__xludf.DUMMYFUNCTION("""COMPUTED_VALUE"""),"None")</f>
        <v>None</v>
      </c>
      <c r="AH26" s="1" t="str">
        <f>IFERROR(__xludf.DUMMYFUNCTION("""COMPUTED_VALUE"""),"First Dose")</f>
        <v>First Dose</v>
      </c>
      <c r="AI26" s="1" t="str">
        <f>IFERROR(__xludf.DUMMYFUNCTION("""COMPUTED_VALUE"""),"Yes")</f>
        <v>Yes</v>
      </c>
    </row>
    <row r="27">
      <c r="A27" s="2">
        <f>IFERROR(__xludf.DUMMYFUNCTION("""COMPUTED_VALUE"""),44580.53141928241)</f>
        <v>44580.53142</v>
      </c>
      <c r="B27" s="1" t="str">
        <f>IFERROR(__xludf.DUMMYFUNCTION("""COMPUTED_VALUE"""),"richapathak8080@gmail.com")</f>
        <v>richapathak8080@gmail.com</v>
      </c>
      <c r="C27" s="1" t="str">
        <f>IFERROR(__xludf.DUMMYFUNCTION("""COMPUTED_VALUE"""),"richa pathak")</f>
        <v>richa pathak</v>
      </c>
      <c r="D27" s="1" t="str">
        <f>IFERROR(__xludf.DUMMYFUNCTION("""COMPUTED_VALUE"""),"B.A. (Hons) Geography")</f>
        <v>B.A. (Hons) Geography</v>
      </c>
      <c r="E27" s="1" t="str">
        <f>IFERROR(__xludf.DUMMYFUNCTION("""COMPUTED_VALUE"""),"0095")</f>
        <v>0095</v>
      </c>
      <c r="F27" s="3"/>
      <c r="G27" s="1" t="str">
        <f>IFERROR(__xludf.DUMMYFUNCTION("""COMPUTED_VALUE"""),"Patna, BIHAR")</f>
        <v>Patna, BIHAR</v>
      </c>
      <c r="H27" s="1" t="str">
        <f>IFERROR(__xludf.DUMMYFUNCTION("""COMPUTED_VALUE"""),"litera valley school")</f>
        <v>litera valley school</v>
      </c>
      <c r="I27" s="1" t="str">
        <f>IFERROR(__xludf.DUMMYFUNCTION("""COMPUTED_VALUE"""),"Yes")</f>
        <v>Yes</v>
      </c>
      <c r="J27" s="1" t="str">
        <f>IFERROR(__xludf.DUMMYFUNCTION("""COMPUTED_VALUE"""),"dr rachna dua")</f>
        <v>dr rachna dua</v>
      </c>
      <c r="K27" s="1" t="str">
        <f>IFERROR(__xludf.DUMMYFUNCTION("""COMPUTED_VALUE"""),"5-6 hours")</f>
        <v>5-6 hours</v>
      </c>
      <c r="L27" s="1" t="str">
        <f>IFERROR(__xludf.DUMMYFUNCTION("""COMPUTED_VALUE"""),"Time saved in travelling, Easy access to online study material")</f>
        <v>Time saved in travelling, Easy access to online study material</v>
      </c>
      <c r="M27" s="1" t="str">
        <f>IFERROR(__xludf.DUMMYFUNCTION("""COMPUTED_VALUE"""),"Network related disruptions, Lack of physical interaction and personal touch ‘, Students are sometimes less involved/engaged (leave the class in between)")</f>
        <v>Network related disruptions, Lack of physical interaction and personal touch ‘, Students are sometimes less involved/engaged (leave the class in between)</v>
      </c>
      <c r="N27" s="1">
        <f>IFERROR(__xludf.DUMMYFUNCTION("""COMPUTED_VALUE"""),5.0)</f>
        <v>5</v>
      </c>
      <c r="O27" s="1" t="str">
        <f>IFERROR(__xludf.DUMMYFUNCTION("""COMPUTED_VALUE"""),"Blended Learning (both)")</f>
        <v>Blended Learning (both)</v>
      </c>
      <c r="P27" s="1" t="str">
        <f>IFERROR(__xludf.DUMMYFUNCTION("""COMPUTED_VALUE"""),"Compulsion due to pandemic")</f>
        <v>Compulsion due to pandemic</v>
      </c>
      <c r="Q27" s="1" t="str">
        <f>IFERROR(__xludf.DUMMYFUNCTION("""COMPUTED_VALUE"""),"Yes")</f>
        <v>Yes</v>
      </c>
      <c r="R27" s="1" t="str">
        <f>IFERROR(__xludf.DUMMYFUNCTION("""COMPUTED_VALUE"""),"Yes")</f>
        <v>Yes</v>
      </c>
      <c r="S27" s="1" t="str">
        <f>IFERROR(__xludf.DUMMYFUNCTION("""COMPUTED_VALUE"""),"Yes")</f>
        <v>Yes</v>
      </c>
      <c r="T27" s="1" t="str">
        <f>IFERROR(__xludf.DUMMYFUNCTION("""COMPUTED_VALUE"""),"No")</f>
        <v>No</v>
      </c>
      <c r="U27" s="1" t="str">
        <f>IFERROR(__xludf.DUMMYFUNCTION("""COMPUTED_VALUE"""),"Yes")</f>
        <v>Yes</v>
      </c>
      <c r="V27" s="1" t="str">
        <f>IFERROR(__xludf.DUMMYFUNCTION("""COMPUTED_VALUE"""),"Offline")</f>
        <v>Offline</v>
      </c>
      <c r="W27" s="1" t="str">
        <f>IFERROR(__xludf.DUMMYFUNCTION("""COMPUTED_VALUE"""),"No")</f>
        <v>No</v>
      </c>
      <c r="X27" s="1" t="str">
        <f>IFERROR(__xludf.DUMMYFUNCTION("""COMPUTED_VALUE"""),"No")</f>
        <v>No</v>
      </c>
      <c r="Y27" s="1" t="str">
        <f>IFERROR(__xludf.DUMMYFUNCTION("""COMPUTED_VALUE"""),"Yes")</f>
        <v>Yes</v>
      </c>
      <c r="Z27" s="1" t="str">
        <f>IFERROR(__xludf.DUMMYFUNCTION("""COMPUTED_VALUE"""),"Yes")</f>
        <v>Yes</v>
      </c>
      <c r="AA27" s="1" t="str">
        <f>IFERROR(__xludf.DUMMYFUNCTION("""COMPUTED_VALUE"""),"Yes")</f>
        <v>Yes</v>
      </c>
      <c r="AB27" s="1" t="str">
        <f>IFERROR(__xludf.DUMMYFUNCTION("""COMPUTED_VALUE"""),"yes, in academics")</f>
        <v>yes, in academics</v>
      </c>
      <c r="AC27" s="1" t="str">
        <f>IFERROR(__xludf.DUMMYFUNCTION("""COMPUTED_VALUE"""),"yes")</f>
        <v>yes</v>
      </c>
      <c r="AD27" s="1" t="str">
        <f>IFERROR(__xludf.DUMMYFUNCTION("""COMPUTED_VALUE"""),"Moderate: Frequent worries and/or moderate stress-related symptoms (e.g,. feel a moderately anxious, sad and/or angry; moderate / ocassional trouble sleeping)")</f>
        <v>Moderate: Frequent worries and/or moderate stress-related symptoms (e.g,. feel a moderately anxious, sad and/or angry; moderate / ocassional trouble sleeping)</v>
      </c>
      <c r="AE27" s="1" t="str">
        <f>IFERROR(__xludf.DUMMYFUNCTION("""COMPUTED_VALUE"""),"meditation, prayer, reading books , music")</f>
        <v>meditation, prayer, reading books , music</v>
      </c>
      <c r="AF27" s="1" t="str">
        <f>IFERROR(__xludf.DUMMYFUNCTION("""COMPUTED_VALUE"""),"None")</f>
        <v>None</v>
      </c>
      <c r="AG27" s="1" t="str">
        <f>IFERROR(__xludf.DUMMYFUNCTION("""COMPUTED_VALUE"""),"Mild: Symptoms effectively managed at home")</f>
        <v>Mild: Symptoms effectively managed at home</v>
      </c>
      <c r="AH27" s="1" t="str">
        <f>IFERROR(__xludf.DUMMYFUNCTION("""COMPUTED_VALUE"""),"Second Dose")</f>
        <v>Second Dose</v>
      </c>
      <c r="AI27" s="1" t="str">
        <f>IFERROR(__xludf.DUMMYFUNCTION("""COMPUTED_VALUE"""),"Yes")</f>
        <v>Yes</v>
      </c>
    </row>
    <row r="28">
      <c r="A28" s="2">
        <f>IFERROR(__xludf.DUMMYFUNCTION("""COMPUTED_VALUE"""),44580.53165090278)</f>
        <v>44580.53165</v>
      </c>
      <c r="B28" s="1" t="str">
        <f>IFERROR(__xludf.DUMMYFUNCTION("""COMPUTED_VALUE"""),"Nahojamir@gmail.com")</f>
        <v>Nahojamir@gmail.com</v>
      </c>
      <c r="C28" s="1" t="str">
        <f>IFERROR(__xludf.DUMMYFUNCTION("""COMPUTED_VALUE"""),"Yangernaro jamir")</f>
        <v>Yangernaro jamir</v>
      </c>
      <c r="D28" s="1" t="str">
        <f>IFERROR(__xludf.DUMMYFUNCTION("""COMPUTED_VALUE"""),"B.A. (Hons) Geography")</f>
        <v>B.A. (Hons) Geography</v>
      </c>
      <c r="E28" s="1" t="str">
        <f>IFERROR(__xludf.DUMMYFUNCTION("""COMPUTED_VALUE"""),"21/1266")</f>
        <v>21/1266</v>
      </c>
      <c r="F28" s="3"/>
      <c r="G28" s="1" t="str">
        <f>IFERROR(__xludf.DUMMYFUNCTION("""COMPUTED_VALUE"""),"Nagaland")</f>
        <v>Nagaland</v>
      </c>
      <c r="H28" s="1" t="str">
        <f>IFERROR(__xludf.DUMMYFUNCTION("""COMPUTED_VALUE"""),"Delhi public school guwahati")</f>
        <v>Delhi public school guwahati</v>
      </c>
      <c r="I28" s="1" t="str">
        <f>IFERROR(__xludf.DUMMYFUNCTION("""COMPUTED_VALUE"""),"Yes")</f>
        <v>Yes</v>
      </c>
      <c r="J28" s="1" t="str">
        <f>IFERROR(__xludf.DUMMYFUNCTION("""COMPUTED_VALUE"""),"Ankur Srivastha")</f>
        <v>Ankur Srivastha</v>
      </c>
      <c r="K28" s="1" t="str">
        <f>IFERROR(__xludf.DUMMYFUNCTION("""COMPUTED_VALUE"""),"More than 6 hours")</f>
        <v>More than 6 hours</v>
      </c>
      <c r="L28" s="1" t="str">
        <f>IFERROR(__xludf.DUMMYFUNCTION("""COMPUTED_VALUE"""),"Other")</f>
        <v>Other</v>
      </c>
      <c r="M28" s="1" t="str">
        <f>IFERROR(__xludf.DUMMYFUNCTION("""COMPUTED_VALUE"""),"Network related disruptions")</f>
        <v>Network related disruptions</v>
      </c>
      <c r="N28" s="1">
        <f>IFERROR(__xludf.DUMMYFUNCTION("""COMPUTED_VALUE"""),6.0)</f>
        <v>6</v>
      </c>
      <c r="O28" s="1" t="str">
        <f>IFERROR(__xludf.DUMMYFUNCTION("""COMPUTED_VALUE"""),"Offline")</f>
        <v>Offline</v>
      </c>
      <c r="P28" s="1" t="str">
        <f>IFERROR(__xludf.DUMMYFUNCTION("""COMPUTED_VALUE"""),"Compulsion due to pandemic")</f>
        <v>Compulsion due to pandemic</v>
      </c>
      <c r="Q28" s="1" t="str">
        <f>IFERROR(__xludf.DUMMYFUNCTION("""COMPUTED_VALUE"""),"Yes")</f>
        <v>Yes</v>
      </c>
      <c r="R28" s="1" t="str">
        <f>IFERROR(__xludf.DUMMYFUNCTION("""COMPUTED_VALUE"""),"Yes")</f>
        <v>Yes</v>
      </c>
      <c r="S28" s="1" t="str">
        <f>IFERROR(__xludf.DUMMYFUNCTION("""COMPUTED_VALUE"""),"Yes")</f>
        <v>Yes</v>
      </c>
      <c r="T28" s="1" t="str">
        <f>IFERROR(__xludf.DUMMYFUNCTION("""COMPUTED_VALUE"""),"No")</f>
        <v>No</v>
      </c>
      <c r="U28" s="1" t="str">
        <f>IFERROR(__xludf.DUMMYFUNCTION("""COMPUTED_VALUE"""),"Yes")</f>
        <v>Yes</v>
      </c>
      <c r="V28" s="1" t="str">
        <f>IFERROR(__xludf.DUMMYFUNCTION("""COMPUTED_VALUE"""),"Offline")</f>
        <v>Offline</v>
      </c>
      <c r="W28" s="1" t="str">
        <f>IFERROR(__xludf.DUMMYFUNCTION("""COMPUTED_VALUE"""),"No")</f>
        <v>No</v>
      </c>
      <c r="X28" s="1" t="str">
        <f>IFERROR(__xludf.DUMMYFUNCTION("""COMPUTED_VALUE"""),"Yes")</f>
        <v>Yes</v>
      </c>
      <c r="Y28" s="1" t="str">
        <f>IFERROR(__xludf.DUMMYFUNCTION("""COMPUTED_VALUE"""),"Yes")</f>
        <v>Yes</v>
      </c>
      <c r="Z28" s="1" t="str">
        <f>IFERROR(__xludf.DUMMYFUNCTION("""COMPUTED_VALUE"""),"Yes")</f>
        <v>Yes</v>
      </c>
      <c r="AA28" s="1" t="str">
        <f>IFERROR(__xludf.DUMMYFUNCTION("""COMPUTED_VALUE"""),"Yes")</f>
        <v>Yes</v>
      </c>
      <c r="AB28" s="1" t="str">
        <f>IFERROR(__xludf.DUMMYFUNCTION("""COMPUTED_VALUE"""),"No")</f>
        <v>No</v>
      </c>
      <c r="AC28" s="1" t="str">
        <f>IFERROR(__xludf.DUMMYFUNCTION("""COMPUTED_VALUE"""),"Yes")</f>
        <v>Yes</v>
      </c>
      <c r="AD28" s="1" t="str">
        <f>IFERROR(__xludf.DUMMYFUNCTION("""COMPUTED_VALUE"""),"None")</f>
        <v>None</v>
      </c>
      <c r="AE28" s="1" t="str">
        <f>IFERROR(__xludf.DUMMYFUNCTION("""COMPUTED_VALUE"""),"Nothing in particular")</f>
        <v>Nothing in particular</v>
      </c>
      <c r="AF28" s="1" t="str">
        <f>IFERROR(__xludf.DUMMYFUNCTION("""COMPUTED_VALUE"""),"None")</f>
        <v>None</v>
      </c>
      <c r="AG28" s="1" t="str">
        <f>IFERROR(__xludf.DUMMYFUNCTION("""COMPUTED_VALUE"""),"Mild: Symptoms effectively managed at home")</f>
        <v>Mild: Symptoms effectively managed at home</v>
      </c>
      <c r="AH28" s="1" t="str">
        <f>IFERROR(__xludf.DUMMYFUNCTION("""COMPUTED_VALUE"""),"Second Dose")</f>
        <v>Second Dose</v>
      </c>
      <c r="AI28" s="1" t="str">
        <f>IFERROR(__xludf.DUMMYFUNCTION("""COMPUTED_VALUE"""),"No")</f>
        <v>No</v>
      </c>
    </row>
    <row r="29">
      <c r="A29" s="2">
        <f>IFERROR(__xludf.DUMMYFUNCTION("""COMPUTED_VALUE"""),44580.532486481476)</f>
        <v>44580.53249</v>
      </c>
      <c r="B29" s="1" t="str">
        <f>IFERROR(__xludf.DUMMYFUNCTION("""COMPUTED_VALUE"""),"kanikasharma14841@gmail.com")</f>
        <v>kanikasharma14841@gmail.com</v>
      </c>
      <c r="C29" s="1" t="str">
        <f>IFERROR(__xludf.DUMMYFUNCTION("""COMPUTED_VALUE"""),"Kanika Sharma")</f>
        <v>Kanika Sharma</v>
      </c>
      <c r="D29" s="1" t="str">
        <f>IFERROR(__xludf.DUMMYFUNCTION("""COMPUTED_VALUE"""),"B.A. (Hons) Geography")</f>
        <v>B.A. (Hons) Geography</v>
      </c>
      <c r="E29" s="1" t="str">
        <f>IFERROR(__xludf.DUMMYFUNCTION("""COMPUTED_VALUE"""),"0094")</f>
        <v>0094</v>
      </c>
      <c r="F29" s="3">
        <f>IFERROR(__xludf.DUMMYFUNCTION("""COMPUTED_VALUE"""),8.307044031E9)</f>
        <v>8307044031</v>
      </c>
      <c r="G29" s="1" t="str">
        <f>IFERROR(__xludf.DUMMYFUNCTION("""COMPUTED_VALUE"""),"Bahadurgarh/ Haryana")</f>
        <v>Bahadurgarh/ Haryana</v>
      </c>
      <c r="H29" s="1" t="str">
        <f>IFERROR(__xludf.DUMMYFUNCTION("""COMPUTED_VALUE"""),"Bal Bharti school")</f>
        <v>Bal Bharti school</v>
      </c>
      <c r="I29" s="1" t="str">
        <f>IFERROR(__xludf.DUMMYFUNCTION("""COMPUTED_VALUE"""),"Yes")</f>
        <v>Yes</v>
      </c>
      <c r="J29" s="1" t="str">
        <f>IFERROR(__xludf.DUMMYFUNCTION("""COMPUTED_VALUE"""),"Mrs. Rachna Dua ")</f>
        <v>Mrs. Rachna Dua </v>
      </c>
      <c r="K29" s="1" t="str">
        <f>IFERROR(__xludf.DUMMYFUNCTION("""COMPUTED_VALUE"""),"5-6 hours")</f>
        <v>5-6 hours</v>
      </c>
      <c r="L29" s="1" t="str">
        <f>IFERROR(__xludf.DUMMYFUNCTION("""COMPUTED_VALUE"""),"Time saved in travelling")</f>
        <v>Time saved in travelling</v>
      </c>
      <c r="M29" s="1" t="str">
        <f>IFERROR(__xludf.DUMMYFUNCTION("""COMPUTED_VALUE"""),"Lack of physical interaction and personal touch ‘")</f>
        <v>Lack of physical interaction and personal touch ‘</v>
      </c>
      <c r="N29" s="1">
        <f>IFERROR(__xludf.DUMMYFUNCTION("""COMPUTED_VALUE"""),8.0)</f>
        <v>8</v>
      </c>
      <c r="O29" s="1" t="str">
        <f>IFERROR(__xludf.DUMMYFUNCTION("""COMPUTED_VALUE"""),"Offline")</f>
        <v>Offline</v>
      </c>
      <c r="P29" s="1" t="str">
        <f>IFERROR(__xludf.DUMMYFUNCTION("""COMPUTED_VALUE"""),"Compulsion due to pandemic")</f>
        <v>Compulsion due to pandemic</v>
      </c>
      <c r="Q29" s="1" t="str">
        <f>IFERROR(__xludf.DUMMYFUNCTION("""COMPUTED_VALUE"""),"Yes")</f>
        <v>Yes</v>
      </c>
      <c r="R29" s="1" t="str">
        <f>IFERROR(__xludf.DUMMYFUNCTION("""COMPUTED_VALUE"""),"Yes")</f>
        <v>Yes</v>
      </c>
      <c r="S29" s="1" t="str">
        <f>IFERROR(__xludf.DUMMYFUNCTION("""COMPUTED_VALUE"""),"Yes")</f>
        <v>Yes</v>
      </c>
      <c r="T29" s="1" t="str">
        <f>IFERROR(__xludf.DUMMYFUNCTION("""COMPUTED_VALUE"""),"No")</f>
        <v>No</v>
      </c>
      <c r="U29" s="1" t="str">
        <f>IFERROR(__xludf.DUMMYFUNCTION("""COMPUTED_VALUE"""),"Yes")</f>
        <v>Yes</v>
      </c>
      <c r="V29" s="1" t="str">
        <f>IFERROR(__xludf.DUMMYFUNCTION("""COMPUTED_VALUE"""),"Offline")</f>
        <v>Offline</v>
      </c>
      <c r="W29" s="1" t="str">
        <f>IFERROR(__xludf.DUMMYFUNCTION("""COMPUTED_VALUE"""),"No")</f>
        <v>No</v>
      </c>
      <c r="X29" s="1" t="str">
        <f>IFERROR(__xludf.DUMMYFUNCTION("""COMPUTED_VALUE"""),"Yes")</f>
        <v>Yes</v>
      </c>
      <c r="Y29" s="1" t="str">
        <f>IFERROR(__xludf.DUMMYFUNCTION("""COMPUTED_VALUE"""),"Yes")</f>
        <v>Yes</v>
      </c>
      <c r="Z29" s="1" t="str">
        <f>IFERROR(__xludf.DUMMYFUNCTION("""COMPUTED_VALUE"""),"Yes")</f>
        <v>Yes</v>
      </c>
      <c r="AA29" s="1" t="str">
        <f>IFERROR(__xludf.DUMMYFUNCTION("""COMPUTED_VALUE"""),"Yes")</f>
        <v>Yes</v>
      </c>
      <c r="AB29" s="1" t="str">
        <f>IFERROR(__xludf.DUMMYFUNCTION("""COMPUTED_VALUE"""),"No")</f>
        <v>No</v>
      </c>
      <c r="AC29" s="1" t="str">
        <f>IFERROR(__xludf.DUMMYFUNCTION("""COMPUTED_VALUE"""),"No")</f>
        <v>No</v>
      </c>
      <c r="AD29" s="1" t="str">
        <f>IFERROR(__xludf.DUMMYFUNCTION("""COMPUTED_VALUE"""),"Mild: Ocassional worries and/or minor stress-related symptoms (e.g,. feel a little anxious, sad and/or angry; mild/rare trouble sleeping)")</f>
        <v>Mild: Ocassional worries and/or minor stress-related symptoms (e.g,. feel a little anxious, sad and/or angry; mild/rare trouble sleeping)</v>
      </c>
      <c r="AE29" s="1" t="str">
        <f>IFERROR(__xludf.DUMMYFUNCTION("""COMPUTED_VALUE"""),"Exercise")</f>
        <v>Exercise</v>
      </c>
      <c r="AF29" s="1" t="str">
        <f>IFERROR(__xludf.DUMMYFUNCTION("""COMPUTED_VALUE"""),"None")</f>
        <v>None</v>
      </c>
      <c r="AG29" s="1" t="str">
        <f>IFERROR(__xludf.DUMMYFUNCTION("""COMPUTED_VALUE"""),"Mild: Symptoms effectively managed at home")</f>
        <v>Mild: Symptoms effectively managed at home</v>
      </c>
      <c r="AH29" s="1" t="str">
        <f>IFERROR(__xludf.DUMMYFUNCTION("""COMPUTED_VALUE"""),"First Dose")</f>
        <v>First Dose</v>
      </c>
      <c r="AI29" s="1" t="str">
        <f>IFERROR(__xludf.DUMMYFUNCTION("""COMPUTED_VALUE"""),"Yes")</f>
        <v>Yes</v>
      </c>
    </row>
    <row r="30">
      <c r="A30" s="2">
        <f>IFERROR(__xludf.DUMMYFUNCTION("""COMPUTED_VALUE"""),44580.53288469907)</f>
        <v>44580.53288</v>
      </c>
      <c r="B30" s="1" t="str">
        <f>IFERROR(__xludf.DUMMYFUNCTION("""COMPUTED_VALUE"""),"aumnshi16@gmail.com")</f>
        <v>aumnshi16@gmail.com</v>
      </c>
      <c r="C30" s="1" t="str">
        <f>IFERROR(__xludf.DUMMYFUNCTION("""COMPUTED_VALUE"""),"Aumnshi sharma")</f>
        <v>Aumnshi sharma</v>
      </c>
      <c r="D30" s="1" t="str">
        <f>IFERROR(__xludf.DUMMYFUNCTION("""COMPUTED_VALUE"""),"B.A. (Hons) Geography")</f>
        <v>B.A. (Hons) Geography</v>
      </c>
      <c r="E30" s="1" t="str">
        <f>IFERROR(__xludf.DUMMYFUNCTION("""COMPUTED_VALUE"""),"92")</f>
        <v>92</v>
      </c>
      <c r="F30" s="3"/>
      <c r="G30" s="1" t="str">
        <f>IFERROR(__xludf.DUMMYFUNCTION("""COMPUTED_VALUE"""),"JAIPUR")</f>
        <v>JAIPUR</v>
      </c>
      <c r="H30" s="1" t="str">
        <f>IFERROR(__xludf.DUMMYFUNCTION("""COMPUTED_VALUE"""),"St.angela sophia sr.sec. school and st.joseph convent school")</f>
        <v>St.angela sophia sr.sec. school and st.joseph convent school</v>
      </c>
      <c r="I30" s="1" t="str">
        <f>IFERROR(__xludf.DUMMYFUNCTION("""COMPUTED_VALUE"""),"Yes")</f>
        <v>Yes</v>
      </c>
      <c r="J30" s="1" t="str">
        <f>IFERROR(__xludf.DUMMYFUNCTION("""COMPUTED_VALUE"""),"Rachna dua ma'am")</f>
        <v>Rachna dua ma'am</v>
      </c>
      <c r="K30" s="1" t="str">
        <f>IFERROR(__xludf.DUMMYFUNCTION("""COMPUTED_VALUE"""),"5-6 hours")</f>
        <v>5-6 hours</v>
      </c>
      <c r="L30" s="1" t="str">
        <f>IFERROR(__xludf.DUMMYFUNCTION("""COMPUTED_VALUE"""),"Time saved in travelling, Convenience to outstation students")</f>
        <v>Time saved in travelling, Convenience to outstation students</v>
      </c>
      <c r="M30" s="1" t="str">
        <f>IFERROR(__xludf.DUMMYFUNCTION("""COMPUTED_VALUE"""),"Lack of physical interaction and personal touch ‘, Students are sometimes less involved/engaged (leave the class in between)")</f>
        <v>Lack of physical interaction and personal touch ‘, Students are sometimes less involved/engaged (leave the class in between)</v>
      </c>
      <c r="N30" s="1">
        <f>IFERROR(__xludf.DUMMYFUNCTION("""COMPUTED_VALUE"""),8.0)</f>
        <v>8</v>
      </c>
      <c r="O30" s="1" t="str">
        <f>IFERROR(__xludf.DUMMYFUNCTION("""COMPUTED_VALUE"""),"Blended Learning (both)")</f>
        <v>Blended Learning (both)</v>
      </c>
      <c r="P30" s="1" t="str">
        <f>IFERROR(__xludf.DUMMYFUNCTION("""COMPUTED_VALUE"""),"Compulsion due to pandemic")</f>
        <v>Compulsion due to pandemic</v>
      </c>
      <c r="Q30" s="1" t="str">
        <f>IFERROR(__xludf.DUMMYFUNCTION("""COMPUTED_VALUE"""),"Yes")</f>
        <v>Yes</v>
      </c>
      <c r="R30" s="1" t="str">
        <f>IFERROR(__xludf.DUMMYFUNCTION("""COMPUTED_VALUE"""),"Yes")</f>
        <v>Yes</v>
      </c>
      <c r="S30" s="1" t="str">
        <f>IFERROR(__xludf.DUMMYFUNCTION("""COMPUTED_VALUE"""),"Yes")</f>
        <v>Yes</v>
      </c>
      <c r="T30" s="1" t="str">
        <f>IFERROR(__xludf.DUMMYFUNCTION("""COMPUTED_VALUE"""),"Yes")</f>
        <v>Yes</v>
      </c>
      <c r="U30" s="1" t="str">
        <f>IFERROR(__xludf.DUMMYFUNCTION("""COMPUTED_VALUE"""),"Yes")</f>
        <v>Yes</v>
      </c>
      <c r="V30" s="1" t="str">
        <f>IFERROR(__xludf.DUMMYFUNCTION("""COMPUTED_VALUE"""),"Offline")</f>
        <v>Offline</v>
      </c>
      <c r="W30" s="1" t="str">
        <f>IFERROR(__xludf.DUMMYFUNCTION("""COMPUTED_VALUE"""),"No")</f>
        <v>No</v>
      </c>
      <c r="X30" s="1" t="str">
        <f>IFERROR(__xludf.DUMMYFUNCTION("""COMPUTED_VALUE"""),"No")</f>
        <v>No</v>
      </c>
      <c r="Y30" s="1" t="str">
        <f>IFERROR(__xludf.DUMMYFUNCTION("""COMPUTED_VALUE"""),"Yes")</f>
        <v>Yes</v>
      </c>
      <c r="Z30" s="1" t="str">
        <f>IFERROR(__xludf.DUMMYFUNCTION("""COMPUTED_VALUE"""),"Yes")</f>
        <v>Yes</v>
      </c>
      <c r="AA30" s="1" t="str">
        <f>IFERROR(__xludf.DUMMYFUNCTION("""COMPUTED_VALUE"""),"Yes")</f>
        <v>Yes</v>
      </c>
      <c r="AB30" s="1" t="str">
        <f>IFERROR(__xludf.DUMMYFUNCTION("""COMPUTED_VALUE"""),"No")</f>
        <v>No</v>
      </c>
      <c r="AC30" s="1" t="str">
        <f>IFERROR(__xludf.DUMMYFUNCTION("""COMPUTED_VALUE"""),"Yes")</f>
        <v>Yes</v>
      </c>
      <c r="AD30" s="1" t="str">
        <f>IFERROR(__xludf.DUMMYFUNCTION("""COMPUTED_VALUE"""),"Mild: Ocassional worries and/or minor stress-related symptoms (e.g,. feel a little anxious, sad and/or angry; mild/rare trouble sleeping)")</f>
        <v>Mild: Ocassional worries and/or minor stress-related symptoms (e.g,. feel a little anxious, sad and/or angry; mild/rare trouble sleeping)</v>
      </c>
      <c r="AE30" s="1" t="str">
        <f>IFERROR(__xludf.DUMMYFUNCTION("""COMPUTED_VALUE"""),"Positive mind set")</f>
        <v>Positive mind set</v>
      </c>
      <c r="AF30" s="1" t="str">
        <f>IFERROR(__xludf.DUMMYFUNCTION("""COMPUTED_VALUE"""),"None")</f>
        <v>None</v>
      </c>
      <c r="AG30" s="1" t="str">
        <f>IFERROR(__xludf.DUMMYFUNCTION("""COMPUTED_VALUE"""),"None")</f>
        <v>None</v>
      </c>
      <c r="AH30" s="1" t="str">
        <f>IFERROR(__xludf.DUMMYFUNCTION("""COMPUTED_VALUE"""),"Second Dose")</f>
        <v>Second Dose</v>
      </c>
      <c r="AI30" s="1" t="str">
        <f>IFERROR(__xludf.DUMMYFUNCTION("""COMPUTED_VALUE"""),"No")</f>
        <v>No</v>
      </c>
    </row>
    <row r="31">
      <c r="A31" s="2">
        <f>IFERROR(__xludf.DUMMYFUNCTION("""COMPUTED_VALUE"""),44580.53382055556)</f>
        <v>44580.53382</v>
      </c>
      <c r="B31" s="1" t="str">
        <f>IFERROR(__xludf.DUMMYFUNCTION("""COMPUTED_VALUE"""),"riyachauhann2401@gmail.com")</f>
        <v>riyachauhann2401@gmail.com</v>
      </c>
      <c r="C31" s="1" t="str">
        <f>IFERROR(__xludf.DUMMYFUNCTION("""COMPUTED_VALUE"""),"Riya Chauhan")</f>
        <v>Riya Chauhan</v>
      </c>
      <c r="D31" s="1" t="str">
        <f>IFERROR(__xludf.DUMMYFUNCTION("""COMPUTED_VALUE"""),"B.A. (Hons) Geography")</f>
        <v>B.A. (Hons) Geography</v>
      </c>
      <c r="E31" s="1" t="str">
        <f>IFERROR(__xludf.DUMMYFUNCTION("""COMPUTED_VALUE"""),"0129")</f>
        <v>0129</v>
      </c>
      <c r="F31" s="3">
        <f>IFERROR(__xludf.DUMMYFUNCTION("""COMPUTED_VALUE"""),7.505829472E9)</f>
        <v>7505829472</v>
      </c>
      <c r="G31" s="1" t="str">
        <f>IFERROR(__xludf.DUMMYFUNCTION("""COMPUTED_VALUE"""),"Uttarakhand")</f>
        <v>Uttarakhand</v>
      </c>
      <c r="H31" s="1" t="str">
        <f>IFERROR(__xludf.DUMMYFUNCTION("""COMPUTED_VALUE"""),"Army Public School Hempur")</f>
        <v>Army Public School Hempur</v>
      </c>
      <c r="I31" s="1" t="str">
        <f>IFERROR(__xludf.DUMMYFUNCTION("""COMPUTED_VALUE"""),"Yes")</f>
        <v>Yes</v>
      </c>
      <c r="J31" s="1" t="str">
        <f>IFERROR(__xludf.DUMMYFUNCTION("""COMPUTED_VALUE"""),"Mr. Ankur Srivastava")</f>
        <v>Mr. Ankur Srivastava</v>
      </c>
      <c r="K31" s="1" t="str">
        <f>IFERROR(__xludf.DUMMYFUNCTION("""COMPUTED_VALUE"""),"4-5 hours")</f>
        <v>4-5 hours</v>
      </c>
      <c r="L31" s="1" t="str">
        <f>IFERROR(__xludf.DUMMYFUNCTION("""COMPUTED_VALUE"""),"Time saved in travelling, Convenience to outstation students")</f>
        <v>Time saved in travelling, Convenience to outstation students</v>
      </c>
      <c r="M31" s="1" t="str">
        <f>IFERROR(__xludf.DUMMYFUNCTION("""COMPUTED_VALUE"""),"Network related disruptions")</f>
        <v>Network related disruptions</v>
      </c>
      <c r="N31" s="1">
        <f>IFERROR(__xludf.DUMMYFUNCTION("""COMPUTED_VALUE"""),4.0)</f>
        <v>4</v>
      </c>
      <c r="O31" s="1" t="str">
        <f>IFERROR(__xludf.DUMMYFUNCTION("""COMPUTED_VALUE"""),"Offline")</f>
        <v>Offline</v>
      </c>
      <c r="P31" s="1" t="str">
        <f>IFERROR(__xludf.DUMMYFUNCTION("""COMPUTED_VALUE"""),"Compulsion due to pandemic")</f>
        <v>Compulsion due to pandemic</v>
      </c>
      <c r="Q31" s="1" t="str">
        <f>IFERROR(__xludf.DUMMYFUNCTION("""COMPUTED_VALUE"""),"Yes")</f>
        <v>Yes</v>
      </c>
      <c r="R31" s="1" t="str">
        <f>IFERROR(__xludf.DUMMYFUNCTION("""COMPUTED_VALUE"""),"Yes")</f>
        <v>Yes</v>
      </c>
      <c r="S31" s="1" t="str">
        <f>IFERROR(__xludf.DUMMYFUNCTION("""COMPUTED_VALUE"""),"Yes")</f>
        <v>Yes</v>
      </c>
      <c r="T31" s="1" t="str">
        <f>IFERROR(__xludf.DUMMYFUNCTION("""COMPUTED_VALUE"""),"No")</f>
        <v>No</v>
      </c>
      <c r="U31" s="1" t="str">
        <f>IFERROR(__xludf.DUMMYFUNCTION("""COMPUTED_VALUE"""),"Yes")</f>
        <v>Yes</v>
      </c>
      <c r="V31" s="1" t="str">
        <f>IFERROR(__xludf.DUMMYFUNCTION("""COMPUTED_VALUE"""),"Offline")</f>
        <v>Offline</v>
      </c>
      <c r="W31" s="1" t="str">
        <f>IFERROR(__xludf.DUMMYFUNCTION("""COMPUTED_VALUE"""),"No")</f>
        <v>No</v>
      </c>
      <c r="X31" s="1" t="str">
        <f>IFERROR(__xludf.DUMMYFUNCTION("""COMPUTED_VALUE"""),"Yes")</f>
        <v>Yes</v>
      </c>
      <c r="Y31" s="1" t="str">
        <f>IFERROR(__xludf.DUMMYFUNCTION("""COMPUTED_VALUE"""),"Yes")</f>
        <v>Yes</v>
      </c>
      <c r="Z31" s="1" t="str">
        <f>IFERROR(__xludf.DUMMYFUNCTION("""COMPUTED_VALUE"""),"Yes")</f>
        <v>Yes</v>
      </c>
      <c r="AA31" s="1" t="str">
        <f>IFERROR(__xludf.DUMMYFUNCTION("""COMPUTED_VALUE"""),"Yes")</f>
        <v>Yes</v>
      </c>
      <c r="AB31" s="1" t="str">
        <f>IFERROR(__xludf.DUMMYFUNCTION("""COMPUTED_VALUE"""),"No")</f>
        <v>No</v>
      </c>
      <c r="AC31" s="1" t="str">
        <f>IFERROR(__xludf.DUMMYFUNCTION("""COMPUTED_VALUE"""),"Yes")</f>
        <v>Yes</v>
      </c>
      <c r="AD31" s="1" t="str">
        <f>IFERROR(__xludf.DUMMYFUNCTION("""COMPUTED_VALUE"""),"Mild: Ocassional worries and/or minor stress-related symptoms (e.g,. feel a little anxious, sad and/or angry; mild/rare trouble sleeping)")</f>
        <v>Mild: Ocassional worries and/or minor stress-related symptoms (e.g,. feel a little anxious, sad and/or angry; mild/rare trouble sleeping)</v>
      </c>
      <c r="AE31" s="1" t="str">
        <f>IFERROR(__xludf.DUMMYFUNCTION("""COMPUTED_VALUE"""),"Trying to face the problems and eliminating them . Sometimes just ignoring by diverting my attention")</f>
        <v>Trying to face the problems and eliminating them . Sometimes just ignoring by diverting my attention</v>
      </c>
      <c r="AF31" s="1" t="str">
        <f>IFERROR(__xludf.DUMMYFUNCTION("""COMPUTED_VALUE"""),"None")</f>
        <v>None</v>
      </c>
      <c r="AG31" s="1" t="str">
        <f>IFERROR(__xludf.DUMMYFUNCTION("""COMPUTED_VALUE"""),"None")</f>
        <v>None</v>
      </c>
      <c r="AH31" s="1" t="str">
        <f>IFERROR(__xludf.DUMMYFUNCTION("""COMPUTED_VALUE"""),"None")</f>
        <v>None</v>
      </c>
      <c r="AI31" s="1" t="str">
        <f>IFERROR(__xludf.DUMMYFUNCTION("""COMPUTED_VALUE"""),"Yes")</f>
        <v>Yes</v>
      </c>
    </row>
    <row r="32">
      <c r="A32" s="2">
        <f>IFERROR(__xludf.DUMMYFUNCTION("""COMPUTED_VALUE"""),44580.533877118054)</f>
        <v>44580.53388</v>
      </c>
      <c r="B32" s="1" t="str">
        <f>IFERROR(__xludf.DUMMYFUNCTION("""COMPUTED_VALUE"""),"Joonmanshi754@gmail.com")</f>
        <v>Joonmanshi754@gmail.com</v>
      </c>
      <c r="C32" s="1" t="str">
        <f>IFERROR(__xludf.DUMMYFUNCTION("""COMPUTED_VALUE"""),"Manshi")</f>
        <v>Manshi</v>
      </c>
      <c r="D32" s="1" t="str">
        <f>IFERROR(__xludf.DUMMYFUNCTION("""COMPUTED_VALUE"""),"B.A. (Hons) Geography")</f>
        <v>B.A. (Hons) Geography</v>
      </c>
      <c r="E32" s="1" t="str">
        <f>IFERROR(__xludf.DUMMYFUNCTION("""COMPUTED_VALUE"""),"21/1572")</f>
        <v>21/1572</v>
      </c>
      <c r="F32" s="3">
        <f>IFERROR(__xludf.DUMMYFUNCTION("""COMPUTED_VALUE"""),9.350259536E9)</f>
        <v>9350259536</v>
      </c>
      <c r="G32" s="1" t="str">
        <f>IFERROR(__xludf.DUMMYFUNCTION("""COMPUTED_VALUE"""),"Haryana")</f>
        <v>Haryana</v>
      </c>
      <c r="H32" s="1" t="str">
        <f>IFERROR(__xludf.DUMMYFUNCTION("""COMPUTED_VALUE"""),"Vijaya Senior Secondary School")</f>
        <v>Vijaya Senior Secondary School</v>
      </c>
      <c r="I32" s="1" t="str">
        <f>IFERROR(__xludf.DUMMYFUNCTION("""COMPUTED_VALUE"""),"Yes")</f>
        <v>Yes</v>
      </c>
      <c r="J32" s="1" t="str">
        <f>IFERROR(__xludf.DUMMYFUNCTION("""COMPUTED_VALUE"""),"Ankur Srivastava")</f>
        <v>Ankur Srivastava</v>
      </c>
      <c r="K32" s="1" t="str">
        <f>IFERROR(__xludf.DUMMYFUNCTION("""COMPUTED_VALUE"""),"5-6 hours")</f>
        <v>5-6 hours</v>
      </c>
      <c r="L32" s="1"/>
      <c r="M32" s="1" t="str">
        <f>IFERROR(__xludf.DUMMYFUNCTION("""COMPUTED_VALUE"""),"Lack of physical interaction and personal touch ‘")</f>
        <v>Lack of physical interaction and personal touch ‘</v>
      </c>
      <c r="N32" s="1">
        <f>IFERROR(__xludf.DUMMYFUNCTION("""COMPUTED_VALUE"""),7.0)</f>
        <v>7</v>
      </c>
      <c r="O32" s="1" t="str">
        <f>IFERROR(__xludf.DUMMYFUNCTION("""COMPUTED_VALUE"""),"Offline")</f>
        <v>Offline</v>
      </c>
      <c r="P32" s="1" t="str">
        <f>IFERROR(__xludf.DUMMYFUNCTION("""COMPUTED_VALUE"""),"Not Satisfactory")</f>
        <v>Not Satisfactory</v>
      </c>
      <c r="Q32" s="1" t="str">
        <f>IFERROR(__xludf.DUMMYFUNCTION("""COMPUTED_VALUE"""),"No")</f>
        <v>No</v>
      </c>
      <c r="R32" s="1" t="str">
        <f>IFERROR(__xludf.DUMMYFUNCTION("""COMPUTED_VALUE"""),"Yes")</f>
        <v>Yes</v>
      </c>
      <c r="S32" s="1" t="str">
        <f>IFERROR(__xludf.DUMMYFUNCTION("""COMPUTED_VALUE"""),"Yes")</f>
        <v>Yes</v>
      </c>
      <c r="T32" s="1" t="str">
        <f>IFERROR(__xludf.DUMMYFUNCTION("""COMPUTED_VALUE"""),"Yes")</f>
        <v>Yes</v>
      </c>
      <c r="U32" s="1" t="str">
        <f>IFERROR(__xludf.DUMMYFUNCTION("""COMPUTED_VALUE"""),"Yes")</f>
        <v>Yes</v>
      </c>
      <c r="V32" s="1" t="str">
        <f>IFERROR(__xludf.DUMMYFUNCTION("""COMPUTED_VALUE"""),"Online")</f>
        <v>Online</v>
      </c>
      <c r="W32" s="1" t="str">
        <f>IFERROR(__xludf.DUMMYFUNCTION("""COMPUTED_VALUE"""),"No")</f>
        <v>No</v>
      </c>
      <c r="X32" s="1" t="str">
        <f>IFERROR(__xludf.DUMMYFUNCTION("""COMPUTED_VALUE"""),"Yes")</f>
        <v>Yes</v>
      </c>
      <c r="Y32" s="1" t="str">
        <f>IFERROR(__xludf.DUMMYFUNCTION("""COMPUTED_VALUE"""),"Yes")</f>
        <v>Yes</v>
      </c>
      <c r="Z32" s="1" t="str">
        <f>IFERROR(__xludf.DUMMYFUNCTION("""COMPUTED_VALUE"""),"Yes")</f>
        <v>Yes</v>
      </c>
      <c r="AA32" s="1" t="str">
        <f>IFERROR(__xludf.DUMMYFUNCTION("""COMPUTED_VALUE"""),"Yes")</f>
        <v>Yes</v>
      </c>
      <c r="AB32" s="1" t="str">
        <f>IFERROR(__xludf.DUMMYFUNCTION("""COMPUTED_VALUE"""),"Career guidance workshops ")</f>
        <v>Career guidance workshops </v>
      </c>
      <c r="AC32" s="1" t="str">
        <f>IFERROR(__xludf.DUMMYFUNCTION("""COMPUTED_VALUE"""),"Yes")</f>
        <v>Yes</v>
      </c>
      <c r="AD32" s="1" t="str">
        <f>IFERROR(__xludf.DUMMYFUNCTION("""COMPUTED_VALUE"""),"Mild: Ocassional worries and/or minor stress-related symptoms (e.g,. feel a little anxious, sad and/or angry; mild/rare trouble sleeping)")</f>
        <v>Mild: Ocassional worries and/or minor stress-related symptoms (e.g,. feel a little anxious, sad and/or angry; mild/rare trouble sleeping)</v>
      </c>
      <c r="AE32" s="1" t="str">
        <f>IFERROR(__xludf.DUMMYFUNCTION("""COMPUTED_VALUE"""),"Spending time with family")</f>
        <v>Spending time with family</v>
      </c>
      <c r="AF32" s="1" t="str">
        <f>IFERROR(__xludf.DUMMYFUNCTION("""COMPUTED_VALUE"""),"None")</f>
        <v>None</v>
      </c>
      <c r="AG32" s="1" t="str">
        <f>IFERROR(__xludf.DUMMYFUNCTION("""COMPUTED_VALUE"""),"Mild: Symptoms effectively managed at home")</f>
        <v>Mild: Symptoms effectively managed at home</v>
      </c>
      <c r="AH32" s="1" t="str">
        <f>IFERROR(__xludf.DUMMYFUNCTION("""COMPUTED_VALUE"""),"Second Dose")</f>
        <v>Second Dose</v>
      </c>
      <c r="AI32" s="1" t="str">
        <f>IFERROR(__xludf.DUMMYFUNCTION("""COMPUTED_VALUE"""),"Yes")</f>
        <v>Yes</v>
      </c>
    </row>
    <row r="33">
      <c r="A33" s="2">
        <f>IFERROR(__xludf.DUMMYFUNCTION("""COMPUTED_VALUE"""),44580.53429262731)</f>
        <v>44580.53429</v>
      </c>
      <c r="B33" s="1" t="str">
        <f>IFERROR(__xludf.DUMMYFUNCTION("""COMPUTED_VALUE"""),"sharmapreeti7366@gmail.com")</f>
        <v>sharmapreeti7366@gmail.com</v>
      </c>
      <c r="C33" s="1" t="str">
        <f>IFERROR(__xludf.DUMMYFUNCTION("""COMPUTED_VALUE"""),"Preeti Sharma")</f>
        <v>Preeti Sharma</v>
      </c>
      <c r="D33" s="1" t="str">
        <f>IFERROR(__xludf.DUMMYFUNCTION("""COMPUTED_VALUE"""),"B.A. (Hons) Geography")</f>
        <v>B.A. (Hons) Geography</v>
      </c>
      <c r="E33" s="1" t="str">
        <f>IFERROR(__xludf.DUMMYFUNCTION("""COMPUTED_VALUE"""),"0128")</f>
        <v>0128</v>
      </c>
      <c r="F33" s="3">
        <f>IFERROR(__xludf.DUMMYFUNCTION("""COMPUTED_VALUE"""),8.434043888E9)</f>
        <v>8434043888</v>
      </c>
      <c r="G33" s="1" t="str">
        <f>IFERROR(__xludf.DUMMYFUNCTION("""COMPUTED_VALUE"""),"Bihar(Patna)")</f>
        <v>Bihar(Patna)</v>
      </c>
      <c r="H33" s="1" t="str">
        <f>IFERROR(__xludf.DUMMYFUNCTION("""COMPUTED_VALUE"""),"Holy mission senior secondary school")</f>
        <v>Holy mission senior secondary school</v>
      </c>
      <c r="I33" s="1" t="str">
        <f>IFERROR(__xludf.DUMMYFUNCTION("""COMPUTED_VALUE"""),"Yes")</f>
        <v>Yes</v>
      </c>
      <c r="J33" s="1" t="str">
        <f>IFERROR(__xludf.DUMMYFUNCTION("""COMPUTED_VALUE"""),"Ankur Shrivastav")</f>
        <v>Ankur Shrivastav</v>
      </c>
      <c r="K33" s="1" t="str">
        <f>IFERROR(__xludf.DUMMYFUNCTION("""COMPUTED_VALUE"""),"5-6 hours")</f>
        <v>5-6 hours</v>
      </c>
      <c r="L33" s="1" t="str">
        <f>IFERROR(__xludf.DUMMYFUNCTION("""COMPUTED_VALUE"""),"Time saved in travelling")</f>
        <v>Time saved in travelling</v>
      </c>
      <c r="M33" s="1" t="str">
        <f>IFERROR(__xludf.DUMMYFUNCTION("""COMPUTED_VALUE"""),"Lack of physical interaction and personal touch ‘")</f>
        <v>Lack of physical interaction and personal touch ‘</v>
      </c>
      <c r="N33" s="1">
        <f>IFERROR(__xludf.DUMMYFUNCTION("""COMPUTED_VALUE"""),9.0)</f>
        <v>9</v>
      </c>
      <c r="O33" s="1" t="str">
        <f>IFERROR(__xludf.DUMMYFUNCTION("""COMPUTED_VALUE"""),"Blended Learning (both)")</f>
        <v>Blended Learning (both)</v>
      </c>
      <c r="P33" s="1" t="str">
        <f>IFERROR(__xludf.DUMMYFUNCTION("""COMPUTED_VALUE"""),"Satisfactory")</f>
        <v>Satisfactory</v>
      </c>
      <c r="Q33" s="1" t="str">
        <f>IFERROR(__xludf.DUMMYFUNCTION("""COMPUTED_VALUE"""),"Yes")</f>
        <v>Yes</v>
      </c>
      <c r="R33" s="1" t="str">
        <f>IFERROR(__xludf.DUMMYFUNCTION("""COMPUTED_VALUE"""),"Yes")</f>
        <v>Yes</v>
      </c>
      <c r="S33" s="1" t="str">
        <f>IFERROR(__xludf.DUMMYFUNCTION("""COMPUTED_VALUE"""),"Yes")</f>
        <v>Yes</v>
      </c>
      <c r="T33" s="1" t="str">
        <f>IFERROR(__xludf.DUMMYFUNCTION("""COMPUTED_VALUE"""),"Yes")</f>
        <v>Yes</v>
      </c>
      <c r="U33" s="1" t="str">
        <f>IFERROR(__xludf.DUMMYFUNCTION("""COMPUTED_VALUE"""),"Yes")</f>
        <v>Yes</v>
      </c>
      <c r="V33" s="1" t="str">
        <f>IFERROR(__xludf.DUMMYFUNCTION("""COMPUTED_VALUE"""),"Offline")</f>
        <v>Offline</v>
      </c>
      <c r="W33" s="1" t="str">
        <f>IFERROR(__xludf.DUMMYFUNCTION("""COMPUTED_VALUE"""),"Yes")</f>
        <v>Yes</v>
      </c>
      <c r="X33" s="1" t="str">
        <f>IFERROR(__xludf.DUMMYFUNCTION("""COMPUTED_VALUE"""),"Yes")</f>
        <v>Yes</v>
      </c>
      <c r="Y33" s="1" t="str">
        <f>IFERROR(__xludf.DUMMYFUNCTION("""COMPUTED_VALUE"""),"Yes")</f>
        <v>Yes</v>
      </c>
      <c r="Z33" s="1" t="str">
        <f>IFERROR(__xludf.DUMMYFUNCTION("""COMPUTED_VALUE"""),"Yes")</f>
        <v>Yes</v>
      </c>
      <c r="AA33" s="1" t="str">
        <f>IFERROR(__xludf.DUMMYFUNCTION("""COMPUTED_VALUE"""),"Yes")</f>
        <v>Yes</v>
      </c>
      <c r="AB33" s="1" t="str">
        <f>IFERROR(__xludf.DUMMYFUNCTION("""COMPUTED_VALUE"""),"No")</f>
        <v>No</v>
      </c>
      <c r="AC33" s="1" t="str">
        <f>IFERROR(__xludf.DUMMYFUNCTION("""COMPUTED_VALUE"""),"No")</f>
        <v>No</v>
      </c>
      <c r="AD33" s="1" t="str">
        <f>IFERROR(__xludf.DUMMYFUNCTION("""COMPUTED_VALUE"""),"None")</f>
        <v>None</v>
      </c>
      <c r="AE33" s="1" t="str">
        <f>IFERROR(__xludf.DUMMYFUNCTION("""COMPUTED_VALUE"""),"Watching UPSC videos")</f>
        <v>Watching UPSC videos</v>
      </c>
      <c r="AF33" s="1" t="str">
        <f>IFERROR(__xludf.DUMMYFUNCTION("""COMPUTED_VALUE"""),"None")</f>
        <v>None</v>
      </c>
      <c r="AG33" s="1" t="str">
        <f>IFERROR(__xludf.DUMMYFUNCTION("""COMPUTED_VALUE"""),"None")</f>
        <v>None</v>
      </c>
      <c r="AH33" s="1" t="str">
        <f>IFERROR(__xludf.DUMMYFUNCTION("""COMPUTED_VALUE"""),"None")</f>
        <v>None</v>
      </c>
      <c r="AI33" s="1" t="str">
        <f>IFERROR(__xludf.DUMMYFUNCTION("""COMPUTED_VALUE"""),"Yes")</f>
        <v>Yes</v>
      </c>
    </row>
    <row r="34">
      <c r="A34" s="2">
        <f>IFERROR(__xludf.DUMMYFUNCTION("""COMPUTED_VALUE"""),44580.534434999994)</f>
        <v>44580.53444</v>
      </c>
      <c r="B34" s="1" t="str">
        <f>IFERROR(__xludf.DUMMYFUNCTION("""COMPUTED_VALUE"""),"nandinigajra@gmail.com")</f>
        <v>nandinigajra@gmail.com</v>
      </c>
      <c r="C34" s="1" t="str">
        <f>IFERROR(__xludf.DUMMYFUNCTION("""COMPUTED_VALUE"""),"Nandini ")</f>
        <v>Nandini </v>
      </c>
      <c r="D34" s="1" t="str">
        <f>IFERROR(__xludf.DUMMYFUNCTION("""COMPUTED_VALUE"""),"B.A. (Hons) Geography")</f>
        <v>B.A. (Hons) Geography</v>
      </c>
      <c r="E34" s="1" t="str">
        <f>IFERROR(__xludf.DUMMYFUNCTION("""COMPUTED_VALUE"""),"124")</f>
        <v>124</v>
      </c>
      <c r="F34" s="3">
        <f>IFERROR(__xludf.DUMMYFUNCTION("""COMPUTED_VALUE"""),8.209632132E9)</f>
        <v>8209632132</v>
      </c>
      <c r="G34" s="1" t="str">
        <f>IFERROR(__xludf.DUMMYFUNCTION("""COMPUTED_VALUE"""),"Rajasthan ")</f>
        <v>Rajasthan </v>
      </c>
      <c r="H34" s="1" t="str">
        <f>IFERROR(__xludf.DUMMYFUNCTION("""COMPUTED_VALUE"""),"New hope senior secondary school ")</f>
        <v>New hope senior secondary school </v>
      </c>
      <c r="I34" s="1" t="str">
        <f>IFERROR(__xludf.DUMMYFUNCTION("""COMPUTED_VALUE"""),"Yes")</f>
        <v>Yes</v>
      </c>
      <c r="J34" s="1" t="str">
        <f>IFERROR(__xludf.DUMMYFUNCTION("""COMPUTED_VALUE"""),"Dr. Ankur sarvastava ")</f>
        <v>Dr. Ankur sarvastava </v>
      </c>
      <c r="K34" s="1" t="str">
        <f>IFERROR(__xludf.DUMMYFUNCTION("""COMPUTED_VALUE"""),"4-5 hours")</f>
        <v>4-5 hours</v>
      </c>
      <c r="L34" s="1" t="str">
        <f>IFERROR(__xludf.DUMMYFUNCTION("""COMPUTED_VALUE"""),"Time saved in travelling")</f>
        <v>Time saved in travelling</v>
      </c>
      <c r="M34" s="1" t="str">
        <f>IFERROR(__xludf.DUMMYFUNCTION("""COMPUTED_VALUE"""),"Network related disruptions")</f>
        <v>Network related disruptions</v>
      </c>
      <c r="N34" s="1">
        <f>IFERROR(__xludf.DUMMYFUNCTION("""COMPUTED_VALUE"""),5.0)</f>
        <v>5</v>
      </c>
      <c r="O34" s="1" t="str">
        <f>IFERROR(__xludf.DUMMYFUNCTION("""COMPUTED_VALUE"""),"Blended Learning (both)")</f>
        <v>Blended Learning (both)</v>
      </c>
      <c r="P34" s="1" t="str">
        <f>IFERROR(__xludf.DUMMYFUNCTION("""COMPUTED_VALUE"""),"Compulsion due to pandemic")</f>
        <v>Compulsion due to pandemic</v>
      </c>
      <c r="Q34" s="1" t="str">
        <f>IFERROR(__xludf.DUMMYFUNCTION("""COMPUTED_VALUE"""),"Yes")</f>
        <v>Yes</v>
      </c>
      <c r="R34" s="1" t="str">
        <f>IFERROR(__xludf.DUMMYFUNCTION("""COMPUTED_VALUE"""),"Yes")</f>
        <v>Yes</v>
      </c>
      <c r="S34" s="1" t="str">
        <f>IFERROR(__xludf.DUMMYFUNCTION("""COMPUTED_VALUE"""),"Yes")</f>
        <v>Yes</v>
      </c>
      <c r="T34" s="1" t="str">
        <f>IFERROR(__xludf.DUMMYFUNCTION("""COMPUTED_VALUE"""),"No")</f>
        <v>No</v>
      </c>
      <c r="U34" s="1" t="str">
        <f>IFERROR(__xludf.DUMMYFUNCTION("""COMPUTED_VALUE"""),"No")</f>
        <v>No</v>
      </c>
      <c r="V34" s="1" t="str">
        <f>IFERROR(__xludf.DUMMYFUNCTION("""COMPUTED_VALUE"""),"Online")</f>
        <v>Online</v>
      </c>
      <c r="W34" s="1" t="str">
        <f>IFERROR(__xludf.DUMMYFUNCTION("""COMPUTED_VALUE"""),"No")</f>
        <v>No</v>
      </c>
      <c r="X34" s="1" t="str">
        <f>IFERROR(__xludf.DUMMYFUNCTION("""COMPUTED_VALUE"""),"Yes")</f>
        <v>Yes</v>
      </c>
      <c r="Y34" s="1" t="str">
        <f>IFERROR(__xludf.DUMMYFUNCTION("""COMPUTED_VALUE"""),"Yes")</f>
        <v>Yes</v>
      </c>
      <c r="Z34" s="1" t="str">
        <f>IFERROR(__xludf.DUMMYFUNCTION("""COMPUTED_VALUE"""),"Yes")</f>
        <v>Yes</v>
      </c>
      <c r="AA34" s="1" t="str">
        <f>IFERROR(__xludf.DUMMYFUNCTION("""COMPUTED_VALUE"""),"Yes")</f>
        <v>Yes</v>
      </c>
      <c r="AB34" s="1" t="str">
        <f>IFERROR(__xludf.DUMMYFUNCTION("""COMPUTED_VALUE"""),"Yes")</f>
        <v>Yes</v>
      </c>
      <c r="AC34" s="1" t="str">
        <f>IFERROR(__xludf.DUMMYFUNCTION("""COMPUTED_VALUE"""),"No")</f>
        <v>No</v>
      </c>
      <c r="AD34" s="1" t="str">
        <f>IFERROR(__xludf.DUMMYFUNCTION("""COMPUTED_VALUE"""),"None")</f>
        <v>None</v>
      </c>
      <c r="AE34" s="1" t="str">
        <f>IFERROR(__xludf.DUMMYFUNCTION("""COMPUTED_VALUE"""),"Excersice ")</f>
        <v>Excersice </v>
      </c>
      <c r="AF34" s="1" t="str">
        <f>IFERROR(__xludf.DUMMYFUNCTION("""COMPUTED_VALUE"""),"None")</f>
        <v>None</v>
      </c>
      <c r="AG34" s="1" t="str">
        <f>IFERROR(__xludf.DUMMYFUNCTION("""COMPUTED_VALUE"""),"Mild: Symptoms effectively managed at home")</f>
        <v>Mild: Symptoms effectively managed at home</v>
      </c>
      <c r="AH34" s="1" t="str">
        <f>IFERROR(__xludf.DUMMYFUNCTION("""COMPUTED_VALUE"""),"First Dose")</f>
        <v>First Dose</v>
      </c>
      <c r="AI34" s="1" t="str">
        <f>IFERROR(__xludf.DUMMYFUNCTION("""COMPUTED_VALUE"""),"Yes")</f>
        <v>Yes</v>
      </c>
    </row>
    <row r="35">
      <c r="A35" s="2">
        <f>IFERROR(__xludf.DUMMYFUNCTION("""COMPUTED_VALUE"""),44580.534490625)</f>
        <v>44580.53449</v>
      </c>
      <c r="B35" s="1" t="str">
        <f>IFERROR(__xludf.DUMMYFUNCTION("""COMPUTED_VALUE"""),"raniniku000@gmail.com")</f>
        <v>raniniku000@gmail.com</v>
      </c>
      <c r="C35" s="1" t="str">
        <f>IFERROR(__xludf.DUMMYFUNCTION("""COMPUTED_VALUE"""),"Nikki Rani")</f>
        <v>Nikki Rani</v>
      </c>
      <c r="D35" s="1" t="str">
        <f>IFERROR(__xludf.DUMMYFUNCTION("""COMPUTED_VALUE"""),"B.A. (Hons) Geography")</f>
        <v>B.A. (Hons) Geography</v>
      </c>
      <c r="E35" s="1" t="str">
        <f>IFERROR(__xludf.DUMMYFUNCTION("""COMPUTED_VALUE"""),"0453")</f>
        <v>0453</v>
      </c>
      <c r="F35" s="3">
        <f>IFERROR(__xludf.DUMMYFUNCTION("""COMPUTED_VALUE"""),9.588725609E9)</f>
        <v>9588725609</v>
      </c>
      <c r="G35" s="1" t="str">
        <f>IFERROR(__xludf.DUMMYFUNCTION("""COMPUTED_VALUE"""),"Haryana, Hisar")</f>
        <v>Haryana, Hisar</v>
      </c>
      <c r="H35" s="1" t="str">
        <f>IFERROR(__xludf.DUMMYFUNCTION("""COMPUTED_VALUE"""),"The Indian Public School , Sultanpur(Hisar)")</f>
        <v>The Indian Public School , Sultanpur(Hisar)</v>
      </c>
      <c r="I35" s="1" t="str">
        <f>IFERROR(__xludf.DUMMYFUNCTION("""COMPUTED_VALUE"""),"Yes")</f>
        <v>Yes</v>
      </c>
      <c r="J35" s="1" t="str">
        <f>IFERROR(__xludf.DUMMYFUNCTION("""COMPUTED_VALUE"""),"Ankur sir")</f>
        <v>Ankur sir</v>
      </c>
      <c r="K35" s="1" t="str">
        <f>IFERROR(__xludf.DUMMYFUNCTION("""COMPUTED_VALUE"""),"More than 6 hours")</f>
        <v>More than 6 hours</v>
      </c>
      <c r="L35" s="1" t="str">
        <f>IFERROR(__xludf.DUMMYFUNCTION("""COMPUTED_VALUE"""),"Convenience to outstation students")</f>
        <v>Convenience to outstation students</v>
      </c>
      <c r="M35" s="1" t="str">
        <f>IFERROR(__xludf.DUMMYFUNCTION("""COMPUTED_VALUE"""),"Network related disruptions")</f>
        <v>Network related disruptions</v>
      </c>
      <c r="N35" s="1">
        <f>IFERROR(__xludf.DUMMYFUNCTION("""COMPUTED_VALUE"""),5.0)</f>
        <v>5</v>
      </c>
      <c r="O35" s="1" t="str">
        <f>IFERROR(__xludf.DUMMYFUNCTION("""COMPUTED_VALUE"""),"Offline")</f>
        <v>Offline</v>
      </c>
      <c r="P35" s="1" t="str">
        <f>IFERROR(__xludf.DUMMYFUNCTION("""COMPUTED_VALUE"""),"Satisfactory")</f>
        <v>Satisfactory</v>
      </c>
      <c r="Q35" s="1" t="str">
        <f>IFERROR(__xludf.DUMMYFUNCTION("""COMPUTED_VALUE"""),"Yes")</f>
        <v>Yes</v>
      </c>
      <c r="R35" s="1" t="str">
        <f>IFERROR(__xludf.DUMMYFUNCTION("""COMPUTED_VALUE"""),"Yes")</f>
        <v>Yes</v>
      </c>
      <c r="S35" s="1" t="str">
        <f>IFERROR(__xludf.DUMMYFUNCTION("""COMPUTED_VALUE"""),"Yes")</f>
        <v>Yes</v>
      </c>
      <c r="T35" s="1" t="str">
        <f>IFERROR(__xludf.DUMMYFUNCTION("""COMPUTED_VALUE"""),"Yes")</f>
        <v>Yes</v>
      </c>
      <c r="U35" s="1" t="str">
        <f>IFERROR(__xludf.DUMMYFUNCTION("""COMPUTED_VALUE"""),"Yes")</f>
        <v>Yes</v>
      </c>
      <c r="V35" s="1" t="str">
        <f>IFERROR(__xludf.DUMMYFUNCTION("""COMPUTED_VALUE"""),"Offline")</f>
        <v>Offline</v>
      </c>
      <c r="W35" s="1" t="str">
        <f>IFERROR(__xludf.DUMMYFUNCTION("""COMPUTED_VALUE"""),"No")</f>
        <v>No</v>
      </c>
      <c r="X35" s="1" t="str">
        <f>IFERROR(__xludf.DUMMYFUNCTION("""COMPUTED_VALUE"""),"Yes")</f>
        <v>Yes</v>
      </c>
      <c r="Y35" s="1" t="str">
        <f>IFERROR(__xludf.DUMMYFUNCTION("""COMPUTED_VALUE"""),"Yes")</f>
        <v>Yes</v>
      </c>
      <c r="Z35" s="1" t="str">
        <f>IFERROR(__xludf.DUMMYFUNCTION("""COMPUTED_VALUE"""),"Yes")</f>
        <v>Yes</v>
      </c>
      <c r="AA35" s="1" t="str">
        <f>IFERROR(__xludf.DUMMYFUNCTION("""COMPUTED_VALUE"""),"No")</f>
        <v>No</v>
      </c>
      <c r="AB35" s="1"/>
      <c r="AC35" s="1"/>
      <c r="AD35" s="1" t="str">
        <f>IFERROR(__xludf.DUMMYFUNCTION("""COMPUTED_VALUE"""),"None")</f>
        <v>None</v>
      </c>
      <c r="AE35" s="1"/>
      <c r="AF35" s="1" t="str">
        <f>IFERROR(__xludf.DUMMYFUNCTION("""COMPUTED_VALUE"""),"None")</f>
        <v>None</v>
      </c>
      <c r="AG35" s="1" t="str">
        <f>IFERROR(__xludf.DUMMYFUNCTION("""COMPUTED_VALUE"""),"None")</f>
        <v>None</v>
      </c>
      <c r="AH35" s="1" t="str">
        <f>IFERROR(__xludf.DUMMYFUNCTION("""COMPUTED_VALUE"""),"Second Dose")</f>
        <v>Second Dose</v>
      </c>
      <c r="AI35" s="1" t="str">
        <f>IFERROR(__xludf.DUMMYFUNCTION("""COMPUTED_VALUE"""),"No")</f>
        <v>No</v>
      </c>
    </row>
    <row r="36">
      <c r="A36" s="2">
        <f>IFERROR(__xludf.DUMMYFUNCTION("""COMPUTED_VALUE"""),44580.53471568287)</f>
        <v>44580.53472</v>
      </c>
      <c r="B36" s="1" t="str">
        <f>IFERROR(__xludf.DUMMYFUNCTION("""COMPUTED_VALUE"""),"anjuanku8@gmail.com")</f>
        <v>anjuanku8@gmail.com</v>
      </c>
      <c r="C36" s="1" t="str">
        <f>IFERROR(__xludf.DUMMYFUNCTION("""COMPUTED_VALUE"""),"Anju yadav")</f>
        <v>Anju yadav</v>
      </c>
      <c r="D36" s="1" t="str">
        <f>IFERROR(__xludf.DUMMYFUNCTION("""COMPUTED_VALUE"""),"B.A. (Hons) Geography")</f>
        <v>B.A. (Hons) Geography</v>
      </c>
      <c r="E36" s="1" t="str">
        <f>IFERROR(__xludf.DUMMYFUNCTION("""COMPUTED_VALUE"""),"21/1554")</f>
        <v>21/1554</v>
      </c>
      <c r="F36" s="3">
        <f>IFERROR(__xludf.DUMMYFUNCTION("""COMPUTED_VALUE"""),7.05839209E9)</f>
        <v>7058392090</v>
      </c>
      <c r="G36" s="1" t="str">
        <f>IFERROR(__xludf.DUMMYFUNCTION("""COMPUTED_VALUE"""),"Haryana")</f>
        <v>Haryana</v>
      </c>
      <c r="H36" s="1" t="str">
        <f>IFERROR(__xludf.DUMMYFUNCTION("""COMPUTED_VALUE"""),"Kendriya vidhyalay nasik road camp")</f>
        <v>Kendriya vidhyalay nasik road camp</v>
      </c>
      <c r="I36" s="1" t="str">
        <f>IFERROR(__xludf.DUMMYFUNCTION("""COMPUTED_VALUE"""),"Yes")</f>
        <v>Yes</v>
      </c>
      <c r="J36" s="1" t="str">
        <f>IFERROR(__xludf.DUMMYFUNCTION("""COMPUTED_VALUE"""),"Ankur sir ")</f>
        <v>Ankur sir </v>
      </c>
      <c r="K36" s="1" t="str">
        <f>IFERROR(__xludf.DUMMYFUNCTION("""COMPUTED_VALUE"""),"4-5 hours")</f>
        <v>4-5 hours</v>
      </c>
      <c r="L36" s="1" t="str">
        <f>IFERROR(__xludf.DUMMYFUNCTION("""COMPUTED_VALUE"""),"Easy access to online study material, Convenience to outstation students")</f>
        <v>Easy access to online study material, Convenience to outstation students</v>
      </c>
      <c r="M36" s="1" t="str">
        <f>IFERROR(__xludf.DUMMYFUNCTION("""COMPUTED_VALUE"""),"Network related disruptions")</f>
        <v>Network related disruptions</v>
      </c>
      <c r="N36" s="1">
        <f>IFERROR(__xludf.DUMMYFUNCTION("""COMPUTED_VALUE"""),4.0)</f>
        <v>4</v>
      </c>
      <c r="O36" s="1" t="str">
        <f>IFERROR(__xludf.DUMMYFUNCTION("""COMPUTED_VALUE"""),"Offline")</f>
        <v>Offline</v>
      </c>
      <c r="P36" s="1" t="str">
        <f>IFERROR(__xludf.DUMMYFUNCTION("""COMPUTED_VALUE"""),"Not Satisfactory")</f>
        <v>Not Satisfactory</v>
      </c>
      <c r="Q36" s="1" t="str">
        <f>IFERROR(__xludf.DUMMYFUNCTION("""COMPUTED_VALUE"""),"Yes")</f>
        <v>Yes</v>
      </c>
      <c r="R36" s="1" t="str">
        <f>IFERROR(__xludf.DUMMYFUNCTION("""COMPUTED_VALUE"""),"Yes")</f>
        <v>Yes</v>
      </c>
      <c r="S36" s="1" t="str">
        <f>IFERROR(__xludf.DUMMYFUNCTION("""COMPUTED_VALUE"""),"Yes")</f>
        <v>Yes</v>
      </c>
      <c r="T36" s="1" t="str">
        <f>IFERROR(__xludf.DUMMYFUNCTION("""COMPUTED_VALUE"""),"No")</f>
        <v>No</v>
      </c>
      <c r="U36" s="1" t="str">
        <f>IFERROR(__xludf.DUMMYFUNCTION("""COMPUTED_VALUE"""),"Yes")</f>
        <v>Yes</v>
      </c>
      <c r="V36" s="1" t="str">
        <f>IFERROR(__xludf.DUMMYFUNCTION("""COMPUTED_VALUE"""),"Offline")</f>
        <v>Offline</v>
      </c>
      <c r="W36" s="1" t="str">
        <f>IFERROR(__xludf.DUMMYFUNCTION("""COMPUTED_VALUE"""),"No")</f>
        <v>No</v>
      </c>
      <c r="X36" s="1" t="str">
        <f>IFERROR(__xludf.DUMMYFUNCTION("""COMPUTED_VALUE"""),"No")</f>
        <v>No</v>
      </c>
      <c r="Y36" s="1" t="str">
        <f>IFERROR(__xludf.DUMMYFUNCTION("""COMPUTED_VALUE"""),"Yes")</f>
        <v>Yes</v>
      </c>
      <c r="Z36" s="1" t="str">
        <f>IFERROR(__xludf.DUMMYFUNCTION("""COMPUTED_VALUE"""),"Yes")</f>
        <v>Yes</v>
      </c>
      <c r="AA36" s="1" t="str">
        <f>IFERROR(__xludf.DUMMYFUNCTION("""COMPUTED_VALUE"""),"No")</f>
        <v>No</v>
      </c>
      <c r="AB36" s="1" t="str">
        <f>IFERROR(__xludf.DUMMYFUNCTION("""COMPUTED_VALUE"""),"No")</f>
        <v>No</v>
      </c>
      <c r="AC36" s="1" t="str">
        <f>IFERROR(__xludf.DUMMYFUNCTION("""COMPUTED_VALUE"""),"No")</f>
        <v>No</v>
      </c>
      <c r="AD36" s="1" t="str">
        <f>IFERROR(__xludf.DUMMYFUNCTION("""COMPUTED_VALUE"""),"None")</f>
        <v>None</v>
      </c>
      <c r="AE36" s="1" t="str">
        <f>IFERROR(__xludf.DUMMYFUNCTION("""COMPUTED_VALUE"""),"I always do meditation to deal with stress. ")</f>
        <v>I always do meditation to deal with stress. </v>
      </c>
      <c r="AF36" s="1" t="str">
        <f>IFERROR(__xludf.DUMMYFUNCTION("""COMPUTED_VALUE"""),"None")</f>
        <v>None</v>
      </c>
      <c r="AG36" s="1" t="str">
        <f>IFERROR(__xludf.DUMMYFUNCTION("""COMPUTED_VALUE"""),"None")</f>
        <v>None</v>
      </c>
      <c r="AH36" s="1" t="str">
        <f>IFERROR(__xludf.DUMMYFUNCTION("""COMPUTED_VALUE"""),"Second Dose")</f>
        <v>Second Dose</v>
      </c>
      <c r="AI36" s="1" t="str">
        <f>IFERROR(__xludf.DUMMYFUNCTION("""COMPUTED_VALUE"""),"No")</f>
        <v>No</v>
      </c>
    </row>
    <row r="37">
      <c r="A37" s="2">
        <f>IFERROR(__xludf.DUMMYFUNCTION("""COMPUTED_VALUE"""),44580.53477212963)</f>
        <v>44580.53477</v>
      </c>
      <c r="B37" s="1" t="str">
        <f>IFERROR(__xludf.DUMMYFUNCTION("""COMPUTED_VALUE"""),"rrishika558@gmail.com")</f>
        <v>rrishika558@gmail.com</v>
      </c>
      <c r="C37" s="1" t="str">
        <f>IFERROR(__xludf.DUMMYFUNCTION("""COMPUTED_VALUE"""),"Rishika Raj ")</f>
        <v>Rishika Raj </v>
      </c>
      <c r="D37" s="1" t="str">
        <f>IFERROR(__xludf.DUMMYFUNCTION("""COMPUTED_VALUE"""),"B.A. (Hons) Geography")</f>
        <v>B.A. (Hons) Geography</v>
      </c>
      <c r="E37" s="1" t="str">
        <f>IFERROR(__xludf.DUMMYFUNCTION("""COMPUTED_VALUE"""),"2021/0098")</f>
        <v>2021/0098</v>
      </c>
      <c r="F37" s="3">
        <f>IFERROR(__xludf.DUMMYFUNCTION("""COMPUTED_VALUE"""),6.209209979E9)</f>
        <v>6209209979</v>
      </c>
      <c r="G37" s="1" t="str">
        <f>IFERROR(__xludf.DUMMYFUNCTION("""COMPUTED_VALUE"""),"Jharkhand ")</f>
        <v>Jharkhand </v>
      </c>
      <c r="H37" s="1" t="str">
        <f>IFERROR(__xludf.DUMMYFUNCTION("""COMPUTED_VALUE"""),"DAV Public School ")</f>
        <v>DAV Public School </v>
      </c>
      <c r="I37" s="1" t="str">
        <f>IFERROR(__xludf.DUMMYFUNCTION("""COMPUTED_VALUE"""),"Yes")</f>
        <v>Yes</v>
      </c>
      <c r="J37" s="1" t="str">
        <f>IFERROR(__xludf.DUMMYFUNCTION("""COMPUTED_VALUE"""),"Dr. Rachna dua")</f>
        <v>Dr. Rachna dua</v>
      </c>
      <c r="K37" s="1" t="str">
        <f>IFERROR(__xludf.DUMMYFUNCTION("""COMPUTED_VALUE"""),"3-4 hours")</f>
        <v>3-4 hours</v>
      </c>
      <c r="L37" s="1" t="str">
        <f>IFERROR(__xludf.DUMMYFUNCTION("""COMPUTED_VALUE"""),"Time saved in travelling")</f>
        <v>Time saved in travelling</v>
      </c>
      <c r="M37" s="1" t="str">
        <f>IFERROR(__xludf.DUMMYFUNCTION("""COMPUTED_VALUE"""),"Students are sometimes less involved/engaged (leave the class in between)")</f>
        <v>Students are sometimes less involved/engaged (leave the class in between)</v>
      </c>
      <c r="N37" s="1">
        <f>IFERROR(__xludf.DUMMYFUNCTION("""COMPUTED_VALUE"""),5.0)</f>
        <v>5</v>
      </c>
      <c r="O37" s="1" t="str">
        <f>IFERROR(__xludf.DUMMYFUNCTION("""COMPUTED_VALUE"""),"Offline")</f>
        <v>Offline</v>
      </c>
      <c r="P37" s="1" t="str">
        <f>IFERROR(__xludf.DUMMYFUNCTION("""COMPUTED_VALUE"""),"Compulsion due to pandemic")</f>
        <v>Compulsion due to pandemic</v>
      </c>
      <c r="Q37" s="1" t="str">
        <f>IFERROR(__xludf.DUMMYFUNCTION("""COMPUTED_VALUE"""),"Yes")</f>
        <v>Yes</v>
      </c>
      <c r="R37" s="1" t="str">
        <f>IFERROR(__xludf.DUMMYFUNCTION("""COMPUTED_VALUE"""),"Yes")</f>
        <v>Yes</v>
      </c>
      <c r="S37" s="1" t="str">
        <f>IFERROR(__xludf.DUMMYFUNCTION("""COMPUTED_VALUE"""),"Yes")</f>
        <v>Yes</v>
      </c>
      <c r="T37" s="1" t="str">
        <f>IFERROR(__xludf.DUMMYFUNCTION("""COMPUTED_VALUE"""),"Yes")</f>
        <v>Yes</v>
      </c>
      <c r="U37" s="1" t="str">
        <f>IFERROR(__xludf.DUMMYFUNCTION("""COMPUTED_VALUE"""),"Yes")</f>
        <v>Yes</v>
      </c>
      <c r="V37" s="1" t="str">
        <f>IFERROR(__xludf.DUMMYFUNCTION("""COMPUTED_VALUE"""),"Offline")</f>
        <v>Offline</v>
      </c>
      <c r="W37" s="1" t="str">
        <f>IFERROR(__xludf.DUMMYFUNCTION("""COMPUTED_VALUE"""),"No")</f>
        <v>No</v>
      </c>
      <c r="X37" s="1" t="str">
        <f>IFERROR(__xludf.DUMMYFUNCTION("""COMPUTED_VALUE"""),"Yes")</f>
        <v>Yes</v>
      </c>
      <c r="Y37" s="1" t="str">
        <f>IFERROR(__xludf.DUMMYFUNCTION("""COMPUTED_VALUE"""),"Yes")</f>
        <v>Yes</v>
      </c>
      <c r="Z37" s="1" t="str">
        <f>IFERROR(__xludf.DUMMYFUNCTION("""COMPUTED_VALUE"""),"Yes")</f>
        <v>Yes</v>
      </c>
      <c r="AA37" s="1" t="str">
        <f>IFERROR(__xludf.DUMMYFUNCTION("""COMPUTED_VALUE"""),"Yes")</f>
        <v>Yes</v>
      </c>
      <c r="AB37" s="1"/>
      <c r="AC37" s="1" t="str">
        <f>IFERROR(__xludf.DUMMYFUNCTION("""COMPUTED_VALUE"""),"yes")</f>
        <v>yes</v>
      </c>
      <c r="AD37" s="1" t="str">
        <f>IFERROR(__xludf.DUMMYFUNCTION("""COMPUTED_VALUE"""),"Severe: Persistent worries and/or severe stress-related symptoms (e.g,. feel extremely anxious, sad and/or angry; severe/frequent trouble sleeping)")</f>
        <v>Severe: Persistent worries and/or severe stress-related symptoms (e.g,. feel extremely anxious, sad and/or angry; severe/frequent trouble sleeping)</v>
      </c>
      <c r="AE37" s="1" t="str">
        <f>IFERROR(__xludf.DUMMYFUNCTION("""COMPUTED_VALUE"""),"exercise ")</f>
        <v>exercise </v>
      </c>
      <c r="AF37" s="1" t="str">
        <f>IFERROR(__xludf.DUMMYFUNCTION("""COMPUTED_VALUE"""),"None")</f>
        <v>None</v>
      </c>
      <c r="AG37" s="1" t="str">
        <f>IFERROR(__xludf.DUMMYFUNCTION("""COMPUTED_VALUE"""),"None")</f>
        <v>None</v>
      </c>
      <c r="AH37" s="1" t="str">
        <f>IFERROR(__xludf.DUMMYFUNCTION("""COMPUTED_VALUE"""),"Second Dose")</f>
        <v>Second Dose</v>
      </c>
      <c r="AI37" s="1" t="str">
        <f>IFERROR(__xludf.DUMMYFUNCTION("""COMPUTED_VALUE"""),"Yes")</f>
        <v>Yes</v>
      </c>
    </row>
    <row r="38">
      <c r="A38" s="2">
        <f>IFERROR(__xludf.DUMMYFUNCTION("""COMPUTED_VALUE"""),44580.534777141205)</f>
        <v>44580.53478</v>
      </c>
      <c r="B38" s="1" t="str">
        <f>IFERROR(__xludf.DUMMYFUNCTION("""COMPUTED_VALUE"""),"Kaashvi2610@gmail.com")</f>
        <v>Kaashvi2610@gmail.com</v>
      </c>
      <c r="C38" s="1" t="str">
        <f>IFERROR(__xludf.DUMMYFUNCTION("""COMPUTED_VALUE"""),"Kaashvi chaudhary ")</f>
        <v>Kaashvi chaudhary </v>
      </c>
      <c r="D38" s="1" t="str">
        <f>IFERROR(__xludf.DUMMYFUNCTION("""COMPUTED_VALUE"""),"B.A. (Hons) Geography")</f>
        <v>B.A. (Hons) Geography</v>
      </c>
      <c r="E38" s="1" t="str">
        <f>IFERROR(__xludf.DUMMYFUNCTION("""COMPUTED_VALUE"""),"21/0089")</f>
        <v>21/0089</v>
      </c>
      <c r="F38" s="3"/>
      <c r="G38" s="1" t="str">
        <f>IFERROR(__xludf.DUMMYFUNCTION("""COMPUTED_VALUE"""),"Uttar pradesh , ghaziabad")</f>
        <v>Uttar pradesh , ghaziabad</v>
      </c>
      <c r="H38" s="1" t="str">
        <f>IFERROR(__xludf.DUMMYFUNCTION("""COMPUTED_VALUE"""),"Gurukul the school , ghaziabad")</f>
        <v>Gurukul the school , ghaziabad</v>
      </c>
      <c r="I38" s="1" t="str">
        <f>IFERROR(__xludf.DUMMYFUNCTION("""COMPUTED_VALUE"""),"Yes")</f>
        <v>Yes</v>
      </c>
      <c r="J38" s="1" t="str">
        <f>IFERROR(__xludf.DUMMYFUNCTION("""COMPUTED_VALUE"""),"Rachna dua mam ")</f>
        <v>Rachna dua mam </v>
      </c>
      <c r="K38" s="1" t="str">
        <f>IFERROR(__xludf.DUMMYFUNCTION("""COMPUTED_VALUE"""),"5-6 hours")</f>
        <v>5-6 hours</v>
      </c>
      <c r="L38" s="1" t="str">
        <f>IFERROR(__xludf.DUMMYFUNCTION("""COMPUTED_VALUE"""),"Time saved in travelling, Easy access to online study material")</f>
        <v>Time saved in travelling, Easy access to online study material</v>
      </c>
      <c r="M38" s="1" t="str">
        <f>IFERROR(__xludf.DUMMYFUNCTION("""COMPUTED_VALUE"""),"Lack of physical interaction and personal touch ‘, Students are sometimes less involved/engaged (leave the class in between)")</f>
        <v>Lack of physical interaction and personal touch ‘, Students are sometimes less involved/engaged (leave the class in between)</v>
      </c>
      <c r="N38" s="1">
        <f>IFERROR(__xludf.DUMMYFUNCTION("""COMPUTED_VALUE"""),8.0)</f>
        <v>8</v>
      </c>
      <c r="O38" s="1" t="str">
        <f>IFERROR(__xludf.DUMMYFUNCTION("""COMPUTED_VALUE"""),"Blended Learning (both)")</f>
        <v>Blended Learning (both)</v>
      </c>
      <c r="P38" s="1" t="str">
        <f>IFERROR(__xludf.DUMMYFUNCTION("""COMPUTED_VALUE"""),"Satisfactory")</f>
        <v>Satisfactory</v>
      </c>
      <c r="Q38" s="1" t="str">
        <f>IFERROR(__xludf.DUMMYFUNCTION("""COMPUTED_VALUE"""),"Yes")</f>
        <v>Yes</v>
      </c>
      <c r="R38" s="1" t="str">
        <f>IFERROR(__xludf.DUMMYFUNCTION("""COMPUTED_VALUE"""),"Yes")</f>
        <v>Yes</v>
      </c>
      <c r="S38" s="1" t="str">
        <f>IFERROR(__xludf.DUMMYFUNCTION("""COMPUTED_VALUE"""),"Yes")</f>
        <v>Yes</v>
      </c>
      <c r="T38" s="1" t="str">
        <f>IFERROR(__xludf.DUMMYFUNCTION("""COMPUTED_VALUE"""),"Yes")</f>
        <v>Yes</v>
      </c>
      <c r="U38" s="1"/>
      <c r="V38" s="1" t="str">
        <f>IFERROR(__xludf.DUMMYFUNCTION("""COMPUTED_VALUE"""),"Online")</f>
        <v>Online</v>
      </c>
      <c r="W38" s="1" t="str">
        <f>IFERROR(__xludf.DUMMYFUNCTION("""COMPUTED_VALUE"""),"No")</f>
        <v>No</v>
      </c>
      <c r="X38" s="1" t="str">
        <f>IFERROR(__xludf.DUMMYFUNCTION("""COMPUTED_VALUE"""),"Yes")</f>
        <v>Yes</v>
      </c>
      <c r="Y38" s="1" t="str">
        <f>IFERROR(__xludf.DUMMYFUNCTION("""COMPUTED_VALUE"""),"Yes")</f>
        <v>Yes</v>
      </c>
      <c r="Z38" s="1" t="str">
        <f>IFERROR(__xludf.DUMMYFUNCTION("""COMPUTED_VALUE"""),"Yes")</f>
        <v>Yes</v>
      </c>
      <c r="AA38" s="1" t="str">
        <f>IFERROR(__xludf.DUMMYFUNCTION("""COMPUTED_VALUE"""),"Yes")</f>
        <v>Yes</v>
      </c>
      <c r="AB38" s="1" t="str">
        <f>IFERROR(__xludf.DUMMYFUNCTION("""COMPUTED_VALUE"""),"Yes , need to know more about geography and competitve exams ")</f>
        <v>Yes , need to know more about geography and competitve exams </v>
      </c>
      <c r="AC38" s="1" t="str">
        <f>IFERROR(__xludf.DUMMYFUNCTION("""COMPUTED_VALUE"""),"In academics only that to sometimes ")</f>
        <v>In academics only that to sometimes </v>
      </c>
      <c r="AD38" s="1" t="str">
        <f>IFERROR(__xludf.DUMMYFUNCTION("""COMPUTED_VALUE"""),"None")</f>
        <v>None</v>
      </c>
      <c r="AE38" s="1" t="str">
        <f>IFERROR(__xludf.DUMMYFUNCTION("""COMPUTED_VALUE"""),"I involve myself in other co curricular activities ")</f>
        <v>I involve myself in other co curricular activities </v>
      </c>
      <c r="AF38" s="1" t="str">
        <f>IFERROR(__xludf.DUMMYFUNCTION("""COMPUTED_VALUE"""),"None")</f>
        <v>None</v>
      </c>
      <c r="AG38" s="1" t="str">
        <f>IFERROR(__xludf.DUMMYFUNCTION("""COMPUTED_VALUE"""),"None")</f>
        <v>None</v>
      </c>
      <c r="AH38" s="1" t="str">
        <f>IFERROR(__xludf.DUMMYFUNCTION("""COMPUTED_VALUE"""),"First Dose")</f>
        <v>First Dose</v>
      </c>
      <c r="AI38" s="1" t="str">
        <f>IFERROR(__xludf.DUMMYFUNCTION("""COMPUTED_VALUE"""),"Yes")</f>
        <v>Yes</v>
      </c>
    </row>
    <row r="39">
      <c r="A39" s="2">
        <f>IFERROR(__xludf.DUMMYFUNCTION("""COMPUTED_VALUE"""),44580.53501724537)</f>
        <v>44580.53502</v>
      </c>
      <c r="B39" s="1" t="str">
        <f>IFERROR(__xludf.DUMMYFUNCTION("""COMPUTED_VALUE"""),"riyak8871@gmail.com")</f>
        <v>riyak8871@gmail.com</v>
      </c>
      <c r="C39" s="1" t="str">
        <f>IFERROR(__xludf.DUMMYFUNCTION("""COMPUTED_VALUE"""),"Riya Kumari")</f>
        <v>Riya Kumari</v>
      </c>
      <c r="D39" s="1" t="str">
        <f>IFERROR(__xludf.DUMMYFUNCTION("""COMPUTED_VALUE"""),"B.A. (Hons) Geography")</f>
        <v>B.A. (Hons) Geography</v>
      </c>
      <c r="E39" s="1" t="str">
        <f>IFERROR(__xludf.DUMMYFUNCTION("""COMPUTED_VALUE"""),"21/0088")</f>
        <v>21/0088</v>
      </c>
      <c r="F39" s="3"/>
      <c r="G39" s="1" t="str">
        <f>IFERROR(__xludf.DUMMYFUNCTION("""COMPUTED_VALUE"""),"Bihar")</f>
        <v>Bihar</v>
      </c>
      <c r="H39" s="1" t="str">
        <f>IFERROR(__xludf.DUMMYFUNCTION("""COMPUTED_VALUE""")," KV EME no. 2 vadodara,Gujarat")</f>
        <v> KV EME no. 2 vadodara,Gujarat</v>
      </c>
      <c r="I39" s="1" t="str">
        <f>IFERROR(__xludf.DUMMYFUNCTION("""COMPUTED_VALUE"""),"No")</f>
        <v>No</v>
      </c>
      <c r="J39" s="1" t="str">
        <f>IFERROR(__xludf.DUMMYFUNCTION("""COMPUTED_VALUE"""),"Rachna Dua")</f>
        <v>Rachna Dua</v>
      </c>
      <c r="K39" s="1" t="str">
        <f>IFERROR(__xludf.DUMMYFUNCTION("""COMPUTED_VALUE"""),"4-5 hours")</f>
        <v>4-5 hours</v>
      </c>
      <c r="L39" s="1" t="str">
        <f>IFERROR(__xludf.DUMMYFUNCTION("""COMPUTED_VALUE"""),"Time saved in travelling, Convenience to outstation students")</f>
        <v>Time saved in travelling, Convenience to outstation students</v>
      </c>
      <c r="M39" s="1" t="str">
        <f>IFERROR(__xludf.DUMMYFUNCTION("""COMPUTED_VALUE"""),"Lack of physical interaction and personal touch ‘")</f>
        <v>Lack of physical interaction and personal touch ‘</v>
      </c>
      <c r="N39" s="1">
        <f>IFERROR(__xludf.DUMMYFUNCTION("""COMPUTED_VALUE"""),7.0)</f>
        <v>7</v>
      </c>
      <c r="O39" s="1" t="str">
        <f>IFERROR(__xludf.DUMMYFUNCTION("""COMPUTED_VALUE"""),"Blended Learning (both)")</f>
        <v>Blended Learning (both)</v>
      </c>
      <c r="P39" s="1" t="str">
        <f>IFERROR(__xludf.DUMMYFUNCTION("""COMPUTED_VALUE"""),"Compulsion due to pandemic")</f>
        <v>Compulsion due to pandemic</v>
      </c>
      <c r="Q39" s="1" t="str">
        <f>IFERROR(__xludf.DUMMYFUNCTION("""COMPUTED_VALUE"""),"Yes")</f>
        <v>Yes</v>
      </c>
      <c r="R39" s="1" t="str">
        <f>IFERROR(__xludf.DUMMYFUNCTION("""COMPUTED_VALUE"""),"Yes")</f>
        <v>Yes</v>
      </c>
      <c r="S39" s="1" t="str">
        <f>IFERROR(__xludf.DUMMYFUNCTION("""COMPUTED_VALUE"""),"Yes")</f>
        <v>Yes</v>
      </c>
      <c r="T39" s="1" t="str">
        <f>IFERROR(__xludf.DUMMYFUNCTION("""COMPUTED_VALUE"""),"Yes")</f>
        <v>Yes</v>
      </c>
      <c r="U39" s="1" t="str">
        <f>IFERROR(__xludf.DUMMYFUNCTION("""COMPUTED_VALUE"""),"Yes")</f>
        <v>Yes</v>
      </c>
      <c r="V39" s="1" t="str">
        <f>IFERROR(__xludf.DUMMYFUNCTION("""COMPUTED_VALUE"""),"Offline")</f>
        <v>Offline</v>
      </c>
      <c r="W39" s="1" t="str">
        <f>IFERROR(__xludf.DUMMYFUNCTION("""COMPUTED_VALUE"""),"No")</f>
        <v>No</v>
      </c>
      <c r="X39" s="1" t="str">
        <f>IFERROR(__xludf.DUMMYFUNCTION("""COMPUTED_VALUE"""),"Yes")</f>
        <v>Yes</v>
      </c>
      <c r="Y39" s="1" t="str">
        <f>IFERROR(__xludf.DUMMYFUNCTION("""COMPUTED_VALUE"""),"Yes")</f>
        <v>Yes</v>
      </c>
      <c r="Z39" s="1" t="str">
        <f>IFERROR(__xludf.DUMMYFUNCTION("""COMPUTED_VALUE"""),"Yes")</f>
        <v>Yes</v>
      </c>
      <c r="AA39" s="1" t="str">
        <f>IFERROR(__xludf.DUMMYFUNCTION("""COMPUTED_VALUE"""),"Yes")</f>
        <v>Yes</v>
      </c>
      <c r="AB39" s="1" t="str">
        <f>IFERROR(__xludf.DUMMYFUNCTION("""COMPUTED_VALUE"""),"No")</f>
        <v>No</v>
      </c>
      <c r="AC39" s="1" t="str">
        <f>IFERROR(__xludf.DUMMYFUNCTION("""COMPUTED_VALUE"""),"Yes")</f>
        <v>Yes</v>
      </c>
      <c r="AD39" s="1" t="str">
        <f>IFERROR(__xludf.DUMMYFUNCTION("""COMPUTED_VALUE"""),"Moderate: Frequent worries and/or moderate stress-related symptoms (e.g,. feel a moderately anxious, sad and/or angry; moderate / ocassional trouble sleeping)")</f>
        <v>Moderate: Frequent worries and/or moderate stress-related symptoms (e.g,. feel a moderately anxious, sad and/or angry; moderate / ocassional trouble sleeping)</v>
      </c>
      <c r="AE39" s="1" t="str">
        <f>IFERROR(__xludf.DUMMYFUNCTION("""COMPUTED_VALUE"""),"Staying away from social media for a bit and doing some physical work or things that i enjoy doing. ")</f>
        <v>Staying away from social media for a bit and doing some physical work or things that i enjoy doing. </v>
      </c>
      <c r="AF39" s="1" t="str">
        <f>IFERROR(__xludf.DUMMYFUNCTION("""COMPUTED_VALUE"""),"None")</f>
        <v>None</v>
      </c>
      <c r="AG39" s="1" t="str">
        <f>IFERROR(__xludf.DUMMYFUNCTION("""COMPUTED_VALUE"""),"None")</f>
        <v>None</v>
      </c>
      <c r="AH39" s="1" t="str">
        <f>IFERROR(__xludf.DUMMYFUNCTION("""COMPUTED_VALUE"""),"Second Dose")</f>
        <v>Second Dose</v>
      </c>
      <c r="AI39" s="1" t="str">
        <f>IFERROR(__xludf.DUMMYFUNCTION("""COMPUTED_VALUE"""),"Yes")</f>
        <v>Yes</v>
      </c>
    </row>
    <row r="40">
      <c r="A40" s="2">
        <f>IFERROR(__xludf.DUMMYFUNCTION("""COMPUTED_VALUE"""),44580.535390983794)</f>
        <v>44580.53539</v>
      </c>
      <c r="B40" s="1" t="str">
        <f>IFERROR(__xludf.DUMMYFUNCTION("""COMPUTED_VALUE"""),"gdisha298@gmail.com")</f>
        <v>gdisha298@gmail.com</v>
      </c>
      <c r="C40" s="1" t="str">
        <f>IFERROR(__xludf.DUMMYFUNCTION("""COMPUTED_VALUE"""),"Disha Ghosh")</f>
        <v>Disha Ghosh</v>
      </c>
      <c r="D40" s="1" t="str">
        <f>IFERROR(__xludf.DUMMYFUNCTION("""COMPUTED_VALUE"""),"B.A. (Hons) Geography")</f>
        <v>B.A. (Hons) Geography</v>
      </c>
      <c r="E40" s="1" t="str">
        <f>IFERROR(__xludf.DUMMYFUNCTION("""COMPUTED_VALUE"""),"21/0085")</f>
        <v>21/0085</v>
      </c>
      <c r="F40" s="3">
        <f>IFERROR(__xludf.DUMMYFUNCTION("""COMPUTED_VALUE"""),9.015305278E9)</f>
        <v>9015305278</v>
      </c>
      <c r="G40" s="1" t="str">
        <f>IFERROR(__xludf.DUMMYFUNCTION("""COMPUTED_VALUE"""),"New Delhi")</f>
        <v>New Delhi</v>
      </c>
      <c r="H40" s="1" t="str">
        <f>IFERROR(__xludf.DUMMYFUNCTION("""COMPUTED_VALUE"""),"Kendriya Vidhyalaya Sec-5 Dwarka New Delhi")</f>
        <v>Kendriya Vidhyalaya Sec-5 Dwarka New Delhi</v>
      </c>
      <c r="I40" s="1" t="str">
        <f>IFERROR(__xludf.DUMMYFUNCTION("""COMPUTED_VALUE"""),"Yes")</f>
        <v>Yes</v>
      </c>
      <c r="J40" s="1" t="str">
        <f>IFERROR(__xludf.DUMMYFUNCTION("""COMPUTED_VALUE"""),"Rachna Dua ")</f>
        <v>Rachna Dua </v>
      </c>
      <c r="K40" s="1" t="str">
        <f>IFERROR(__xludf.DUMMYFUNCTION("""COMPUTED_VALUE"""),"More than 6 hours")</f>
        <v>More than 6 hours</v>
      </c>
      <c r="L40" s="1" t="str">
        <f>IFERROR(__xludf.DUMMYFUNCTION("""COMPUTED_VALUE"""),"Time saved in travelling")</f>
        <v>Time saved in travelling</v>
      </c>
      <c r="M40" s="1" t="str">
        <f>IFERROR(__xludf.DUMMYFUNCTION("""COMPUTED_VALUE"""),"Network related disruptions, Lack of physical interaction and personal touch ‘, Students are sometimes less involved/engaged (leave the class in between)")</f>
        <v>Network related disruptions, Lack of physical interaction and personal touch ‘, Students are sometimes less involved/engaged (leave the class in between)</v>
      </c>
      <c r="N40" s="1">
        <f>IFERROR(__xludf.DUMMYFUNCTION("""COMPUTED_VALUE"""),4.0)</f>
        <v>4</v>
      </c>
      <c r="O40" s="1" t="str">
        <f>IFERROR(__xludf.DUMMYFUNCTION("""COMPUTED_VALUE"""),"Blended Learning (both)")</f>
        <v>Blended Learning (both)</v>
      </c>
      <c r="P40" s="1" t="str">
        <f>IFERROR(__xludf.DUMMYFUNCTION("""COMPUTED_VALUE"""),"Compulsion due to pandemic")</f>
        <v>Compulsion due to pandemic</v>
      </c>
      <c r="Q40" s="1" t="str">
        <f>IFERROR(__xludf.DUMMYFUNCTION("""COMPUTED_VALUE"""),"Yes")</f>
        <v>Yes</v>
      </c>
      <c r="R40" s="1" t="str">
        <f>IFERROR(__xludf.DUMMYFUNCTION("""COMPUTED_VALUE"""),"Yes")</f>
        <v>Yes</v>
      </c>
      <c r="S40" s="1" t="str">
        <f>IFERROR(__xludf.DUMMYFUNCTION("""COMPUTED_VALUE"""),"Yes")</f>
        <v>Yes</v>
      </c>
      <c r="T40" s="1" t="str">
        <f>IFERROR(__xludf.DUMMYFUNCTION("""COMPUTED_VALUE"""),"Yes")</f>
        <v>Yes</v>
      </c>
      <c r="U40" s="1" t="str">
        <f>IFERROR(__xludf.DUMMYFUNCTION("""COMPUTED_VALUE"""),"Yes")</f>
        <v>Yes</v>
      </c>
      <c r="V40" s="1" t="str">
        <f>IFERROR(__xludf.DUMMYFUNCTION("""COMPUTED_VALUE"""),"Offline")</f>
        <v>Offline</v>
      </c>
      <c r="W40" s="1" t="str">
        <f>IFERROR(__xludf.DUMMYFUNCTION("""COMPUTED_VALUE"""),"Yes")</f>
        <v>Yes</v>
      </c>
      <c r="X40" s="1" t="str">
        <f>IFERROR(__xludf.DUMMYFUNCTION("""COMPUTED_VALUE"""),"Yes")</f>
        <v>Yes</v>
      </c>
      <c r="Y40" s="1" t="str">
        <f>IFERROR(__xludf.DUMMYFUNCTION("""COMPUTED_VALUE"""),"Yes")</f>
        <v>Yes</v>
      </c>
      <c r="Z40" s="1" t="str">
        <f>IFERROR(__xludf.DUMMYFUNCTION("""COMPUTED_VALUE"""),"Yes")</f>
        <v>Yes</v>
      </c>
      <c r="AA40" s="1" t="str">
        <f>IFERROR(__xludf.DUMMYFUNCTION("""COMPUTED_VALUE"""),"Yes")</f>
        <v>Yes</v>
      </c>
      <c r="AB40" s="1" t="str">
        <f>IFERROR(__xludf.DUMMYFUNCTION("""COMPUTED_VALUE"""),"Yes i have sometimes less confidence to express myself that i really need to support my holistic development of my personality")</f>
        <v>Yes i have sometimes less confidence to express myself that i really need to support my holistic development of my personality</v>
      </c>
      <c r="AC40" s="1" t="str">
        <f>IFERROR(__xludf.DUMMYFUNCTION("""COMPUTED_VALUE"""),"Right now no")</f>
        <v>Right now no</v>
      </c>
      <c r="AD40" s="1" t="str">
        <f>IFERROR(__xludf.DUMMYFUNCTION("""COMPUTED_VALUE"""),"Mild: Ocassional worries and/or minor stress-related symptoms (e.g,. feel a little anxious, sad and/or angry; mild/rare trouble sleeping)")</f>
        <v>Mild: Ocassional worries and/or minor stress-related symptoms (e.g,. feel a little anxious, sad and/or angry; mild/rare trouble sleeping)</v>
      </c>
      <c r="AE40" s="1" t="str">
        <f>IFERROR(__xludf.DUMMYFUNCTION("""COMPUTED_VALUE"""),"Spending time with my family beacuse they are very supportive and they help me to reduce my stress")</f>
        <v>Spending time with my family beacuse they are very supportive and they help me to reduce my stress</v>
      </c>
      <c r="AF40" s="1" t="str">
        <f>IFERROR(__xludf.DUMMYFUNCTION("""COMPUTED_VALUE"""),"None")</f>
        <v>None</v>
      </c>
      <c r="AG40" s="1" t="str">
        <f>IFERROR(__xludf.DUMMYFUNCTION("""COMPUTED_VALUE"""),"None")</f>
        <v>None</v>
      </c>
      <c r="AH40" s="1" t="str">
        <f>IFERROR(__xludf.DUMMYFUNCTION("""COMPUTED_VALUE"""),"First Dose")</f>
        <v>First Dose</v>
      </c>
      <c r="AI40" s="1" t="str">
        <f>IFERROR(__xludf.DUMMYFUNCTION("""COMPUTED_VALUE"""),"Yes")</f>
        <v>Yes</v>
      </c>
    </row>
    <row r="41">
      <c r="A41" s="2">
        <f>IFERROR(__xludf.DUMMYFUNCTION("""COMPUTED_VALUE"""),44580.53580265046)</f>
        <v>44580.5358</v>
      </c>
      <c r="B41" s="1" t="str">
        <f>IFERROR(__xludf.DUMMYFUNCTION("""COMPUTED_VALUE"""),"mahaswetachoudhury2002@gmail.com")</f>
        <v>mahaswetachoudhury2002@gmail.com</v>
      </c>
      <c r="C41" s="1" t="str">
        <f>IFERROR(__xludf.DUMMYFUNCTION("""COMPUTED_VALUE"""),"Mahasweta Choudhury ")</f>
        <v>Mahasweta Choudhury </v>
      </c>
      <c r="D41" s="1" t="str">
        <f>IFERROR(__xludf.DUMMYFUNCTION("""COMPUTED_VALUE"""),"B.A. (Hons) Geography")</f>
        <v>B.A. (Hons) Geography</v>
      </c>
      <c r="E41" s="1" t="str">
        <f>IFERROR(__xludf.DUMMYFUNCTION("""COMPUTED_VALUE"""),"21/0083")</f>
        <v>21/0083</v>
      </c>
      <c r="F41" s="3">
        <f>IFERROR(__xludf.DUMMYFUNCTION("""COMPUTED_VALUE"""),9.95456253E9)</f>
        <v>9954562530</v>
      </c>
      <c r="G41" s="1" t="str">
        <f>IFERROR(__xludf.DUMMYFUNCTION("""COMPUTED_VALUE"""),"Guwahati, Assam ")</f>
        <v>Guwahati, Assam </v>
      </c>
      <c r="H41" s="1" t="str">
        <f>IFERROR(__xludf.DUMMYFUNCTION("""COMPUTED_VALUE"""),"Army public school, narangi ")</f>
        <v>Army public school, narangi </v>
      </c>
      <c r="I41" s="1" t="str">
        <f>IFERROR(__xludf.DUMMYFUNCTION("""COMPUTED_VALUE"""),"Yes")</f>
        <v>Yes</v>
      </c>
      <c r="J41" s="1" t="str">
        <f>IFERROR(__xludf.DUMMYFUNCTION("""COMPUTED_VALUE"""),"Rachna dua")</f>
        <v>Rachna dua</v>
      </c>
      <c r="K41" s="1" t="str">
        <f>IFERROR(__xludf.DUMMYFUNCTION("""COMPUTED_VALUE"""),"4-5 hours")</f>
        <v>4-5 hours</v>
      </c>
      <c r="L41" s="1" t="str">
        <f>IFERROR(__xludf.DUMMYFUNCTION("""COMPUTED_VALUE"""),"Convenience to outstation students")</f>
        <v>Convenience to outstation students</v>
      </c>
      <c r="M41" s="1" t="str">
        <f>IFERROR(__xludf.DUMMYFUNCTION("""COMPUTED_VALUE"""),"Lack of physical interaction and personal touch ‘")</f>
        <v>Lack of physical interaction and personal touch ‘</v>
      </c>
      <c r="N41" s="1">
        <f>IFERROR(__xludf.DUMMYFUNCTION("""COMPUTED_VALUE"""),9.0)</f>
        <v>9</v>
      </c>
      <c r="O41" s="1" t="str">
        <f>IFERROR(__xludf.DUMMYFUNCTION("""COMPUTED_VALUE"""),"Blended Learning (both)")</f>
        <v>Blended Learning (both)</v>
      </c>
      <c r="P41" s="1" t="str">
        <f>IFERROR(__xludf.DUMMYFUNCTION("""COMPUTED_VALUE"""),"Satisfactory")</f>
        <v>Satisfactory</v>
      </c>
      <c r="Q41" s="1" t="str">
        <f>IFERROR(__xludf.DUMMYFUNCTION("""COMPUTED_VALUE"""),"Yes")</f>
        <v>Yes</v>
      </c>
      <c r="R41" s="1" t="str">
        <f>IFERROR(__xludf.DUMMYFUNCTION("""COMPUTED_VALUE"""),"Yes")</f>
        <v>Yes</v>
      </c>
      <c r="S41" s="1" t="str">
        <f>IFERROR(__xludf.DUMMYFUNCTION("""COMPUTED_VALUE"""),"Yes")</f>
        <v>Yes</v>
      </c>
      <c r="T41" s="1" t="str">
        <f>IFERROR(__xludf.DUMMYFUNCTION("""COMPUTED_VALUE"""),"Yes")</f>
        <v>Yes</v>
      </c>
      <c r="U41" s="1" t="str">
        <f>IFERROR(__xludf.DUMMYFUNCTION("""COMPUTED_VALUE"""),"Yes")</f>
        <v>Yes</v>
      </c>
      <c r="V41" s="1" t="str">
        <f>IFERROR(__xludf.DUMMYFUNCTION("""COMPUTED_VALUE"""),"Offline")</f>
        <v>Offline</v>
      </c>
      <c r="W41" s="1" t="str">
        <f>IFERROR(__xludf.DUMMYFUNCTION("""COMPUTED_VALUE"""),"No")</f>
        <v>No</v>
      </c>
      <c r="X41" s="1" t="str">
        <f>IFERROR(__xludf.DUMMYFUNCTION("""COMPUTED_VALUE"""),"Yes")</f>
        <v>Yes</v>
      </c>
      <c r="Y41" s="1" t="str">
        <f>IFERROR(__xludf.DUMMYFUNCTION("""COMPUTED_VALUE"""),"Yes")</f>
        <v>Yes</v>
      </c>
      <c r="Z41" s="1" t="str">
        <f>IFERROR(__xludf.DUMMYFUNCTION("""COMPUTED_VALUE"""),"Yes")</f>
        <v>Yes</v>
      </c>
      <c r="AA41" s="1" t="str">
        <f>IFERROR(__xludf.DUMMYFUNCTION("""COMPUTED_VALUE"""),"Yes")</f>
        <v>Yes</v>
      </c>
      <c r="AB41" s="1" t="str">
        <f>IFERROR(__xludf.DUMMYFUNCTION("""COMPUTED_VALUE"""),"As of now No.")</f>
        <v>As of now No.</v>
      </c>
      <c r="AC41" s="1" t="str">
        <f>IFERROR(__xludf.DUMMYFUNCTION("""COMPUTED_VALUE"""),"Yes")</f>
        <v>Yes</v>
      </c>
      <c r="AD41" s="1" t="str">
        <f>IFERROR(__xludf.DUMMYFUNCTION("""COMPUTED_VALUE"""),"Mild: Ocassional worries and/or minor stress-related symptoms (e.g,. feel a little anxious, sad and/or angry; mild/rare trouble sleeping)")</f>
        <v>Mild: Ocassional worries and/or minor stress-related symptoms (e.g,. feel a little anxious, sad and/or angry; mild/rare trouble sleeping)</v>
      </c>
      <c r="AE41" s="1" t="str">
        <f>IFERROR(__xludf.DUMMYFUNCTION("""COMPUTED_VALUE"""),"Reading books apart from academic books , painting and sometimes going out for some fresh air.")</f>
        <v>Reading books apart from academic books , painting and sometimes going out for some fresh air.</v>
      </c>
      <c r="AF41" s="1" t="str">
        <f>IFERROR(__xludf.DUMMYFUNCTION("""COMPUTED_VALUE"""),"None")</f>
        <v>None</v>
      </c>
      <c r="AG41" s="1" t="str">
        <f>IFERROR(__xludf.DUMMYFUNCTION("""COMPUTED_VALUE"""),"None")</f>
        <v>None</v>
      </c>
      <c r="AH41" s="1" t="str">
        <f>IFERROR(__xludf.DUMMYFUNCTION("""COMPUTED_VALUE"""),"Second Dose")</f>
        <v>Second Dose</v>
      </c>
      <c r="AI41" s="1" t="str">
        <f>IFERROR(__xludf.DUMMYFUNCTION("""COMPUTED_VALUE"""),"Yes")</f>
        <v>Yes</v>
      </c>
    </row>
    <row r="42">
      <c r="A42" s="2">
        <f>IFERROR(__xludf.DUMMYFUNCTION("""COMPUTED_VALUE"""),44580.535879178235)</f>
        <v>44580.53588</v>
      </c>
      <c r="B42" s="1" t="str">
        <f>IFERROR(__xludf.DUMMYFUNCTION("""COMPUTED_VALUE"""),"akankshasaini2523@gmail.com")</f>
        <v>akankshasaini2523@gmail.com</v>
      </c>
      <c r="C42" s="1" t="str">
        <f>IFERROR(__xludf.DUMMYFUNCTION("""COMPUTED_VALUE"""),"Akanksha Saini")</f>
        <v>Akanksha Saini</v>
      </c>
      <c r="D42" s="1" t="str">
        <f>IFERROR(__xludf.DUMMYFUNCTION("""COMPUTED_VALUE"""),"B.A. (Hons) Geography")</f>
        <v>B.A. (Hons) Geography</v>
      </c>
      <c r="E42" s="1" t="str">
        <f>IFERROR(__xludf.DUMMYFUNCTION("""COMPUTED_VALUE"""),"21/0131")</f>
        <v>21/0131</v>
      </c>
      <c r="F42" s="3"/>
      <c r="G42" s="1" t="str">
        <f>IFERROR(__xludf.DUMMYFUNCTION("""COMPUTED_VALUE"""),"Delhi")</f>
        <v>Delhi</v>
      </c>
      <c r="H42" s="1" t="str">
        <f>IFERROR(__xludf.DUMMYFUNCTION("""COMPUTED_VALUE"""),"Kulachi Hansraj Model School,Ashok Vihar, Delhi")</f>
        <v>Kulachi Hansraj Model School,Ashok Vihar, Delhi</v>
      </c>
      <c r="I42" s="1" t="str">
        <f>IFERROR(__xludf.DUMMYFUNCTION("""COMPUTED_VALUE"""),"Yes")</f>
        <v>Yes</v>
      </c>
      <c r="J42" s="1" t="str">
        <f>IFERROR(__xludf.DUMMYFUNCTION("""COMPUTED_VALUE"""),"Ankur Srivastava Sir")</f>
        <v>Ankur Srivastava Sir</v>
      </c>
      <c r="K42" s="1" t="str">
        <f>IFERROR(__xludf.DUMMYFUNCTION("""COMPUTED_VALUE"""),"4-5 hours")</f>
        <v>4-5 hours</v>
      </c>
      <c r="L42" s="1" t="str">
        <f>IFERROR(__xludf.DUMMYFUNCTION("""COMPUTED_VALUE"""),"Easy access to online study material, Other")</f>
        <v>Easy access to online study material, Other</v>
      </c>
      <c r="M42" s="1" t="str">
        <f>IFERROR(__xludf.DUMMYFUNCTION("""COMPUTED_VALUE"""),"Network related disruptions, Lack of physical interaction and personal touch ‘")</f>
        <v>Network related disruptions, Lack of physical interaction and personal touch ‘</v>
      </c>
      <c r="N42" s="1">
        <f>IFERROR(__xludf.DUMMYFUNCTION("""COMPUTED_VALUE"""),8.0)</f>
        <v>8</v>
      </c>
      <c r="O42" s="1" t="str">
        <f>IFERROR(__xludf.DUMMYFUNCTION("""COMPUTED_VALUE"""),"Blended Learning (both)")</f>
        <v>Blended Learning (both)</v>
      </c>
      <c r="P42" s="1" t="str">
        <f>IFERROR(__xludf.DUMMYFUNCTION("""COMPUTED_VALUE"""),"Satisfactory")</f>
        <v>Satisfactory</v>
      </c>
      <c r="Q42" s="1" t="str">
        <f>IFERROR(__xludf.DUMMYFUNCTION("""COMPUTED_VALUE"""),"Yes")</f>
        <v>Yes</v>
      </c>
      <c r="R42" s="1" t="str">
        <f>IFERROR(__xludf.DUMMYFUNCTION("""COMPUTED_VALUE"""),"Yes")</f>
        <v>Yes</v>
      </c>
      <c r="S42" s="1" t="str">
        <f>IFERROR(__xludf.DUMMYFUNCTION("""COMPUTED_VALUE"""),"Yes")</f>
        <v>Yes</v>
      </c>
      <c r="T42" s="1" t="str">
        <f>IFERROR(__xludf.DUMMYFUNCTION("""COMPUTED_VALUE"""),"No")</f>
        <v>No</v>
      </c>
      <c r="U42" s="1" t="str">
        <f>IFERROR(__xludf.DUMMYFUNCTION("""COMPUTED_VALUE"""),"Yes")</f>
        <v>Yes</v>
      </c>
      <c r="V42" s="1" t="str">
        <f>IFERROR(__xludf.DUMMYFUNCTION("""COMPUTED_VALUE"""),"Offline")</f>
        <v>Offline</v>
      </c>
      <c r="W42" s="1" t="str">
        <f>IFERROR(__xludf.DUMMYFUNCTION("""COMPUTED_VALUE"""),"No")</f>
        <v>No</v>
      </c>
      <c r="X42" s="1" t="str">
        <f>IFERROR(__xludf.DUMMYFUNCTION("""COMPUTED_VALUE"""),"Yes")</f>
        <v>Yes</v>
      </c>
      <c r="Y42" s="1" t="str">
        <f>IFERROR(__xludf.DUMMYFUNCTION("""COMPUTED_VALUE"""),"Yes")</f>
        <v>Yes</v>
      </c>
      <c r="Z42" s="1" t="str">
        <f>IFERROR(__xludf.DUMMYFUNCTION("""COMPUTED_VALUE"""),"Yes")</f>
        <v>Yes</v>
      </c>
      <c r="AA42" s="1" t="str">
        <f>IFERROR(__xludf.DUMMYFUNCTION("""COMPUTED_VALUE"""),"Yes")</f>
        <v>Yes</v>
      </c>
      <c r="AB42" s="1"/>
      <c r="AC42" s="1"/>
      <c r="AD42" s="1" t="str">
        <f>IFERROR(__xludf.DUMMYFUNCTION("""COMPUTED_VALUE"""),"None")</f>
        <v>None</v>
      </c>
      <c r="AE42" s="1"/>
      <c r="AF42" s="1" t="str">
        <f>IFERROR(__xludf.DUMMYFUNCTION("""COMPUTED_VALUE"""),"None")</f>
        <v>None</v>
      </c>
      <c r="AG42" s="1" t="str">
        <f>IFERROR(__xludf.DUMMYFUNCTION("""COMPUTED_VALUE"""),"None")</f>
        <v>None</v>
      </c>
      <c r="AH42" s="1" t="str">
        <f>IFERROR(__xludf.DUMMYFUNCTION("""COMPUTED_VALUE"""),"Second Dose")</f>
        <v>Second Dose</v>
      </c>
      <c r="AI42" s="1" t="str">
        <f>IFERROR(__xludf.DUMMYFUNCTION("""COMPUTED_VALUE"""),"Yes")</f>
        <v>Yes</v>
      </c>
    </row>
    <row r="43">
      <c r="A43" s="2">
        <f>IFERROR(__xludf.DUMMYFUNCTION("""COMPUTED_VALUE"""),44580.536367002314)</f>
        <v>44580.53637</v>
      </c>
      <c r="B43" s="1" t="str">
        <f>IFERROR(__xludf.DUMMYFUNCTION("""COMPUTED_VALUE"""),"adityvermakatihar@gmail.com")</f>
        <v>adityvermakatihar@gmail.com</v>
      </c>
      <c r="C43" s="1" t="str">
        <f>IFERROR(__xludf.DUMMYFUNCTION("""COMPUTED_VALUE"""),"Adity kumari ")</f>
        <v>Adity kumari </v>
      </c>
      <c r="D43" s="1" t="str">
        <f>IFERROR(__xludf.DUMMYFUNCTION("""COMPUTED_VALUE"""),"B.A. (Hons) Geography")</f>
        <v>B.A. (Hons) Geography</v>
      </c>
      <c r="E43" s="1" t="str">
        <f>IFERROR(__xludf.DUMMYFUNCTION("""COMPUTED_VALUE"""),"0091")</f>
        <v>0091</v>
      </c>
      <c r="F43" s="3"/>
      <c r="G43" s="1" t="str">
        <f>IFERROR(__xludf.DUMMYFUNCTION("""COMPUTED_VALUE"""),"Katihar/Bihar")</f>
        <v>Katihar/Bihar</v>
      </c>
      <c r="H43" s="1" t="str">
        <f>IFERROR(__xludf.DUMMYFUNCTION("""COMPUTED_VALUE"""),"kendriya vidyalaya")</f>
        <v>kendriya vidyalaya</v>
      </c>
      <c r="I43" s="1" t="str">
        <f>IFERROR(__xludf.DUMMYFUNCTION("""COMPUTED_VALUE"""),"Yes")</f>
        <v>Yes</v>
      </c>
      <c r="J43" s="1" t="str">
        <f>IFERROR(__xludf.DUMMYFUNCTION("""COMPUTED_VALUE"""),"Dr. Rachna Dua")</f>
        <v>Dr. Rachna Dua</v>
      </c>
      <c r="K43" s="1" t="str">
        <f>IFERROR(__xludf.DUMMYFUNCTION("""COMPUTED_VALUE"""),"4-5 hours")</f>
        <v>4-5 hours</v>
      </c>
      <c r="L43" s="1" t="str">
        <f>IFERROR(__xludf.DUMMYFUNCTION("""COMPUTED_VALUE"""),"Easy access to online study material, Convenience to outstation students")</f>
        <v>Easy access to online study material, Convenience to outstation students</v>
      </c>
      <c r="M43" s="1" t="str">
        <f>IFERROR(__xludf.DUMMYFUNCTION("""COMPUTED_VALUE"""),"Lack of physical interaction and personal touch ‘, Students are sometimes less involved/engaged (leave the class in between)")</f>
        <v>Lack of physical interaction and personal touch ‘, Students are sometimes less involved/engaged (leave the class in between)</v>
      </c>
      <c r="N43" s="1">
        <f>IFERROR(__xludf.DUMMYFUNCTION("""COMPUTED_VALUE"""),7.0)</f>
        <v>7</v>
      </c>
      <c r="O43" s="1" t="str">
        <f>IFERROR(__xludf.DUMMYFUNCTION("""COMPUTED_VALUE"""),"Offline")</f>
        <v>Offline</v>
      </c>
      <c r="P43" s="1" t="str">
        <f>IFERROR(__xludf.DUMMYFUNCTION("""COMPUTED_VALUE"""),"Compulsion due to pandemic")</f>
        <v>Compulsion due to pandemic</v>
      </c>
      <c r="Q43" s="1" t="str">
        <f>IFERROR(__xludf.DUMMYFUNCTION("""COMPUTED_VALUE"""),"Yes")</f>
        <v>Yes</v>
      </c>
      <c r="R43" s="1" t="str">
        <f>IFERROR(__xludf.DUMMYFUNCTION("""COMPUTED_VALUE"""),"Yes")</f>
        <v>Yes</v>
      </c>
      <c r="S43" s="1" t="str">
        <f>IFERROR(__xludf.DUMMYFUNCTION("""COMPUTED_VALUE"""),"Yes")</f>
        <v>Yes</v>
      </c>
      <c r="T43" s="1" t="str">
        <f>IFERROR(__xludf.DUMMYFUNCTION("""COMPUTED_VALUE"""),"Yes")</f>
        <v>Yes</v>
      </c>
      <c r="U43" s="1" t="str">
        <f>IFERROR(__xludf.DUMMYFUNCTION("""COMPUTED_VALUE"""),"Yes")</f>
        <v>Yes</v>
      </c>
      <c r="V43" s="1" t="str">
        <f>IFERROR(__xludf.DUMMYFUNCTION("""COMPUTED_VALUE"""),"Offline")</f>
        <v>Offline</v>
      </c>
      <c r="W43" s="1" t="str">
        <f>IFERROR(__xludf.DUMMYFUNCTION("""COMPUTED_VALUE"""),"No")</f>
        <v>No</v>
      </c>
      <c r="X43" s="1" t="str">
        <f>IFERROR(__xludf.DUMMYFUNCTION("""COMPUTED_VALUE"""),"Yes")</f>
        <v>Yes</v>
      </c>
      <c r="Y43" s="1" t="str">
        <f>IFERROR(__xludf.DUMMYFUNCTION("""COMPUTED_VALUE"""),"Yes")</f>
        <v>Yes</v>
      </c>
      <c r="Z43" s="1" t="str">
        <f>IFERROR(__xludf.DUMMYFUNCTION("""COMPUTED_VALUE"""),"Yes")</f>
        <v>Yes</v>
      </c>
      <c r="AA43" s="1" t="str">
        <f>IFERROR(__xludf.DUMMYFUNCTION("""COMPUTED_VALUE"""),"Yes")</f>
        <v>Yes</v>
      </c>
      <c r="AB43" s="1" t="str">
        <f>IFERROR(__xludf.DUMMYFUNCTION("""COMPUTED_VALUE"""),"Yes i need help for my after graduation things.")</f>
        <v>Yes i need help for my after graduation things.</v>
      </c>
      <c r="AC43" s="1" t="str">
        <f>IFERROR(__xludf.DUMMYFUNCTION("""COMPUTED_VALUE"""),"Yes i have issues with my GE economics paper manjeet kaur mam is teaching us our ge paper")</f>
        <v>Yes i have issues with my GE economics paper manjeet kaur mam is teaching us our ge paper</v>
      </c>
      <c r="AD43" s="1" t="str">
        <f>IFERROR(__xludf.DUMMYFUNCTION("""COMPUTED_VALUE"""),"Mild: Ocassional worries and/or minor stress-related symptoms (e.g,. feel a little anxious, sad and/or angry; mild/rare trouble sleeping)")</f>
        <v>Mild: Ocassional worries and/or minor stress-related symptoms (e.g,. feel a little anxious, sad and/or angry; mild/rare trouble sleeping)</v>
      </c>
      <c r="AE43" s="1" t="str">
        <f>IFERROR(__xludf.DUMMYFUNCTION("""COMPUTED_VALUE"""),"I just talk to my family members and some friends to deal with stress.")</f>
        <v>I just talk to my family members and some friends to deal with stress.</v>
      </c>
      <c r="AF43" s="1" t="str">
        <f>IFERROR(__xludf.DUMMYFUNCTION("""COMPUTED_VALUE"""),"None")</f>
        <v>None</v>
      </c>
      <c r="AG43" s="1" t="str">
        <f>IFERROR(__xludf.DUMMYFUNCTION("""COMPUTED_VALUE"""),"Mild: Symptoms effectively managed at home")</f>
        <v>Mild: Symptoms effectively managed at home</v>
      </c>
      <c r="AH43" s="1" t="str">
        <f>IFERROR(__xludf.DUMMYFUNCTION("""COMPUTED_VALUE"""),"First Dose")</f>
        <v>First Dose</v>
      </c>
      <c r="AI43" s="1" t="str">
        <f>IFERROR(__xludf.DUMMYFUNCTION("""COMPUTED_VALUE"""),"No")</f>
        <v>No</v>
      </c>
    </row>
    <row r="44">
      <c r="A44" s="2">
        <f>IFERROR(__xludf.DUMMYFUNCTION("""COMPUTED_VALUE"""),44580.53683611111)</f>
        <v>44580.53684</v>
      </c>
      <c r="B44" s="1" t="str">
        <f>IFERROR(__xludf.DUMMYFUNCTION("""COMPUTED_VALUE"""),"Khushiwadhawan3@gmail.com")</f>
        <v>Khushiwadhawan3@gmail.com</v>
      </c>
      <c r="C44" s="1" t="str">
        <f>IFERROR(__xludf.DUMMYFUNCTION("""COMPUTED_VALUE"""),"Khushi Wadhawan")</f>
        <v>Khushi Wadhawan</v>
      </c>
      <c r="D44" s="1" t="str">
        <f>IFERROR(__xludf.DUMMYFUNCTION("""COMPUTED_VALUE"""),"B.A. (Hons) Geography")</f>
        <v>B.A. (Hons) Geography</v>
      </c>
      <c r="E44" s="1" t="str">
        <f>IFERROR(__xludf.DUMMYFUNCTION("""COMPUTED_VALUE"""),"21/0087")</f>
        <v>21/0087</v>
      </c>
      <c r="F44" s="3">
        <f>IFERROR(__xludf.DUMMYFUNCTION("""COMPUTED_VALUE"""),8.851470884E9)</f>
        <v>8851470884</v>
      </c>
      <c r="G44" s="1" t="str">
        <f>IFERROR(__xludf.DUMMYFUNCTION("""COMPUTED_VALUE"""),"New Delhi")</f>
        <v>New Delhi</v>
      </c>
      <c r="H44" s="1" t="str">
        <f>IFERROR(__xludf.DUMMYFUNCTION("""COMPUTED_VALUE"""),"Victoria Girls Senior Secondary School ")</f>
        <v>Victoria Girls Senior Secondary School </v>
      </c>
      <c r="I44" s="1" t="str">
        <f>IFERROR(__xludf.DUMMYFUNCTION("""COMPUTED_VALUE"""),"Yes")</f>
        <v>Yes</v>
      </c>
      <c r="J44" s="1" t="str">
        <f>IFERROR(__xludf.DUMMYFUNCTION("""COMPUTED_VALUE"""),"Mrs. Rachna Dua Ma'am")</f>
        <v>Mrs. Rachna Dua Ma'am</v>
      </c>
      <c r="K44" s="1" t="str">
        <f>IFERROR(__xludf.DUMMYFUNCTION("""COMPUTED_VALUE"""),"4-5 hours")</f>
        <v>4-5 hours</v>
      </c>
      <c r="L44" s="1" t="str">
        <f>IFERROR(__xludf.DUMMYFUNCTION("""COMPUTED_VALUE"""),"Time saved in travelling")</f>
        <v>Time saved in travelling</v>
      </c>
      <c r="M44" s="1" t="str">
        <f>IFERROR(__xludf.DUMMYFUNCTION("""COMPUTED_VALUE"""),"Network related disruptions, Lack of physical interaction and personal touch ‘, Students are sometimes less involved/engaged (leave the class in between)")</f>
        <v>Network related disruptions, Lack of physical interaction and personal touch ‘, Students are sometimes less involved/engaged (leave the class in between)</v>
      </c>
      <c r="N44" s="1">
        <f>IFERROR(__xludf.DUMMYFUNCTION("""COMPUTED_VALUE"""),5.0)</f>
        <v>5</v>
      </c>
      <c r="O44" s="1" t="str">
        <f>IFERROR(__xludf.DUMMYFUNCTION("""COMPUTED_VALUE"""),"Offline")</f>
        <v>Offline</v>
      </c>
      <c r="P44" s="1" t="str">
        <f>IFERROR(__xludf.DUMMYFUNCTION("""COMPUTED_VALUE"""),"Compulsion due to pandemic")</f>
        <v>Compulsion due to pandemic</v>
      </c>
      <c r="Q44" s="1" t="str">
        <f>IFERROR(__xludf.DUMMYFUNCTION("""COMPUTED_VALUE"""),"No")</f>
        <v>No</v>
      </c>
      <c r="R44" s="1" t="str">
        <f>IFERROR(__xludf.DUMMYFUNCTION("""COMPUTED_VALUE"""),"Yes")</f>
        <v>Yes</v>
      </c>
      <c r="S44" s="1" t="str">
        <f>IFERROR(__xludf.DUMMYFUNCTION("""COMPUTED_VALUE"""),"Yes")</f>
        <v>Yes</v>
      </c>
      <c r="T44" s="1" t="str">
        <f>IFERROR(__xludf.DUMMYFUNCTION("""COMPUTED_VALUE"""),"Yes")</f>
        <v>Yes</v>
      </c>
      <c r="U44" s="1" t="str">
        <f>IFERROR(__xludf.DUMMYFUNCTION("""COMPUTED_VALUE"""),"Yes")</f>
        <v>Yes</v>
      </c>
      <c r="V44" s="1" t="str">
        <f>IFERROR(__xludf.DUMMYFUNCTION("""COMPUTED_VALUE"""),"Offline")</f>
        <v>Offline</v>
      </c>
      <c r="W44" s="1" t="str">
        <f>IFERROR(__xludf.DUMMYFUNCTION("""COMPUTED_VALUE"""),"Yes")</f>
        <v>Yes</v>
      </c>
      <c r="X44" s="1" t="str">
        <f>IFERROR(__xludf.DUMMYFUNCTION("""COMPUTED_VALUE"""),"Yes")</f>
        <v>Yes</v>
      </c>
      <c r="Y44" s="1" t="str">
        <f>IFERROR(__xludf.DUMMYFUNCTION("""COMPUTED_VALUE"""),"Yes")</f>
        <v>Yes</v>
      </c>
      <c r="Z44" s="1" t="str">
        <f>IFERROR(__xludf.DUMMYFUNCTION("""COMPUTED_VALUE"""),"Yes")</f>
        <v>Yes</v>
      </c>
      <c r="AA44" s="1" t="str">
        <f>IFERROR(__xludf.DUMMYFUNCTION("""COMPUTED_VALUE"""),"Yes")</f>
        <v>Yes</v>
      </c>
      <c r="AB44" s="1" t="str">
        <f>IFERROR(__xludf.DUMMYFUNCTION("""COMPUTED_VALUE"""),"I guess if college reopen am able to interact nd learn more")</f>
        <v>I guess if college reopen am able to interact nd learn more</v>
      </c>
      <c r="AC44" s="1" t="str">
        <f>IFERROR(__xludf.DUMMYFUNCTION("""COMPUTED_VALUE"""),"Yes as am preparing for upsc sometimes i feel lack of guidance ")</f>
        <v>Yes as am preparing for upsc sometimes i feel lack of guidance </v>
      </c>
      <c r="AD44" s="1" t="str">
        <f>IFERROR(__xludf.DUMMYFUNCTION("""COMPUTED_VALUE"""),"Moderate: Frequent worries and/or moderate stress-related symptoms (e.g,. feel a moderately anxious, sad and/or angry; moderate / ocassional trouble sleeping)")</f>
        <v>Moderate: Frequent worries and/or moderate stress-related symptoms (e.g,. feel a moderately anxious, sad and/or angry; moderate / ocassional trouble sleeping)</v>
      </c>
      <c r="AE44" s="1" t="str">
        <f>IFERROR(__xludf.DUMMYFUNCTION("""COMPUTED_VALUE"""),"To escape from reality i use to watch movies nd web series its relieving but i panic later ")</f>
        <v>To escape from reality i use to watch movies nd web series its relieving but i panic later </v>
      </c>
      <c r="AF44" s="1" t="str">
        <f>IFERROR(__xludf.DUMMYFUNCTION("""COMPUTED_VALUE"""),"Moderate: Family members frequently short-tempered with one another;and/or children in the home getting in physical fights with one another.")</f>
        <v>Moderate: Family members frequently short-tempered with one another;and/or children in the home getting in physical fights with one another.</v>
      </c>
      <c r="AG44" s="1" t="str">
        <f>IFERROR(__xludf.DUMMYFUNCTION("""COMPUTED_VALUE"""),"None")</f>
        <v>None</v>
      </c>
      <c r="AH44" s="1" t="str">
        <f>IFERROR(__xludf.DUMMYFUNCTION("""COMPUTED_VALUE"""),"Second Dose")</f>
        <v>Second Dose</v>
      </c>
      <c r="AI44" s="1" t="str">
        <f>IFERROR(__xludf.DUMMYFUNCTION("""COMPUTED_VALUE"""),"Yes")</f>
        <v>Yes</v>
      </c>
    </row>
    <row r="45">
      <c r="A45" s="2">
        <f>IFERROR(__xludf.DUMMYFUNCTION("""COMPUTED_VALUE"""),44580.537329861116)</f>
        <v>44580.53733</v>
      </c>
      <c r="B45" s="1" t="str">
        <f>IFERROR(__xludf.DUMMYFUNCTION("""COMPUTED_VALUE"""),"malikrokhina@gmail.com")</f>
        <v>malikrokhina@gmail.com</v>
      </c>
      <c r="C45" s="1" t="str">
        <f>IFERROR(__xludf.DUMMYFUNCTION("""COMPUTED_VALUE"""),"Rokhina Iqbal")</f>
        <v>Rokhina Iqbal</v>
      </c>
      <c r="D45" s="1" t="str">
        <f>IFERROR(__xludf.DUMMYFUNCTION("""COMPUTED_VALUE"""),"B.A. (Hons) Geography")</f>
        <v>B.A. (Hons) Geography</v>
      </c>
      <c r="E45" s="1" t="str">
        <f>IFERROR(__xludf.DUMMYFUNCTION("""COMPUTED_VALUE"""),"21/0135")</f>
        <v>21/0135</v>
      </c>
      <c r="F45" s="3">
        <f>IFERROR(__xludf.DUMMYFUNCTION("""COMPUTED_VALUE"""),6.006295737E9)</f>
        <v>6006295737</v>
      </c>
      <c r="G45" s="1" t="str">
        <f>IFERROR(__xludf.DUMMYFUNCTION("""COMPUTED_VALUE"""),"Jammu and Kashmir")</f>
        <v>Jammu and Kashmir</v>
      </c>
      <c r="H45" s="1" t="str">
        <f>IFERROR(__xludf.DUMMYFUNCTION("""COMPUTED_VALUE"""),"Girl high secondary school Darhal")</f>
        <v>Girl high secondary school Darhal</v>
      </c>
      <c r="I45" s="1" t="str">
        <f>IFERROR(__xludf.DUMMYFUNCTION("""COMPUTED_VALUE"""),"Yes")</f>
        <v>Yes</v>
      </c>
      <c r="J45" s="1" t="str">
        <f>IFERROR(__xludf.DUMMYFUNCTION("""COMPUTED_VALUE"""),"Dr. Ankur srivastava")</f>
        <v>Dr. Ankur srivastava</v>
      </c>
      <c r="K45" s="1" t="str">
        <f>IFERROR(__xludf.DUMMYFUNCTION("""COMPUTED_VALUE"""),"3-4 hours")</f>
        <v>3-4 hours</v>
      </c>
      <c r="L45" s="1" t="str">
        <f>IFERROR(__xludf.DUMMYFUNCTION("""COMPUTED_VALUE"""),"Convenience to outstation students")</f>
        <v>Convenience to outstation students</v>
      </c>
      <c r="M45" s="1"/>
      <c r="N45" s="1">
        <f>IFERROR(__xludf.DUMMYFUNCTION("""COMPUTED_VALUE"""),5.0)</f>
        <v>5</v>
      </c>
      <c r="O45" s="1" t="str">
        <f>IFERROR(__xludf.DUMMYFUNCTION("""COMPUTED_VALUE"""),"Offline")</f>
        <v>Offline</v>
      </c>
      <c r="P45" s="1" t="str">
        <f>IFERROR(__xludf.DUMMYFUNCTION("""COMPUTED_VALUE"""),"Not Satisfactory")</f>
        <v>Not Satisfactory</v>
      </c>
      <c r="Q45" s="1" t="str">
        <f>IFERROR(__xludf.DUMMYFUNCTION("""COMPUTED_VALUE"""),"Yes")</f>
        <v>Yes</v>
      </c>
      <c r="R45" s="1" t="str">
        <f>IFERROR(__xludf.DUMMYFUNCTION("""COMPUTED_VALUE"""),"Yes")</f>
        <v>Yes</v>
      </c>
      <c r="S45" s="1" t="str">
        <f>IFERROR(__xludf.DUMMYFUNCTION("""COMPUTED_VALUE"""),"Yes")</f>
        <v>Yes</v>
      </c>
      <c r="T45" s="1" t="str">
        <f>IFERROR(__xludf.DUMMYFUNCTION("""COMPUTED_VALUE"""),"Yes")</f>
        <v>Yes</v>
      </c>
      <c r="U45" s="1" t="str">
        <f>IFERROR(__xludf.DUMMYFUNCTION("""COMPUTED_VALUE"""),"Yes")</f>
        <v>Yes</v>
      </c>
      <c r="V45" s="1" t="str">
        <f>IFERROR(__xludf.DUMMYFUNCTION("""COMPUTED_VALUE"""),"Offline")</f>
        <v>Offline</v>
      </c>
      <c r="W45" s="1" t="str">
        <f>IFERROR(__xludf.DUMMYFUNCTION("""COMPUTED_VALUE"""),"Yes")</f>
        <v>Yes</v>
      </c>
      <c r="X45" s="1" t="str">
        <f>IFERROR(__xludf.DUMMYFUNCTION("""COMPUTED_VALUE"""),"Yes")</f>
        <v>Yes</v>
      </c>
      <c r="Y45" s="1" t="str">
        <f>IFERROR(__xludf.DUMMYFUNCTION("""COMPUTED_VALUE"""),"Yes")</f>
        <v>Yes</v>
      </c>
      <c r="Z45" s="1" t="str">
        <f>IFERROR(__xludf.DUMMYFUNCTION("""COMPUTED_VALUE"""),"Yes")</f>
        <v>Yes</v>
      </c>
      <c r="AA45" s="1" t="str">
        <f>IFERROR(__xludf.DUMMYFUNCTION("""COMPUTED_VALUE"""),"Yes")</f>
        <v>Yes</v>
      </c>
      <c r="AB45" s="1" t="str">
        <f>IFERROR(__xludf.DUMMYFUNCTION("""COMPUTED_VALUE"""),"No")</f>
        <v>No</v>
      </c>
      <c r="AC45" s="1" t="str">
        <f>IFERROR(__xludf.DUMMYFUNCTION("""COMPUTED_VALUE"""),"Yes")</f>
        <v>Yes</v>
      </c>
      <c r="AD45" s="1" t="str">
        <f>IFERROR(__xludf.DUMMYFUNCTION("""COMPUTED_VALUE"""),"Severe: Persistent worries and/or severe stress-related symptoms (e.g,. feel extremely anxious, sad and/or angry; severe/frequent trouble sleeping)")</f>
        <v>Severe: Persistent worries and/or severe stress-related symptoms (e.g,. feel extremely anxious, sad and/or angry; severe/frequent trouble sleeping)</v>
      </c>
      <c r="AE45" s="1" t="str">
        <f>IFERROR(__xludf.DUMMYFUNCTION("""COMPUTED_VALUE""")," Try to Rest full sleep")</f>
        <v> Try to Rest full sleep</v>
      </c>
      <c r="AF45" s="1" t="str">
        <f>IFERROR(__xludf.DUMMYFUNCTION("""COMPUTED_VALUE"""),"Mild: Family members ocassionally short-tempered with one another;no physical violence.")</f>
        <v>Mild: Family members ocassionally short-tempered with one another;no physical violence.</v>
      </c>
      <c r="AG45" s="1" t="str">
        <f>IFERROR(__xludf.DUMMYFUNCTION("""COMPUTED_VALUE"""),"Moderate: Symptoms severe and require brief hospitalization")</f>
        <v>Moderate: Symptoms severe and require brief hospitalization</v>
      </c>
      <c r="AH45" s="1" t="str">
        <f>IFERROR(__xludf.DUMMYFUNCTION("""COMPUTED_VALUE"""),"First Dose")</f>
        <v>First Dose</v>
      </c>
      <c r="AI45" s="1"/>
    </row>
    <row r="46">
      <c r="A46" s="2">
        <f>IFERROR(__xludf.DUMMYFUNCTION("""COMPUTED_VALUE"""),44580.53768762732)</f>
        <v>44580.53769</v>
      </c>
      <c r="B46" s="1" t="str">
        <f>IFERROR(__xludf.DUMMYFUNCTION("""COMPUTED_VALUE"""),"sanjanasingh9968@gmail.com")</f>
        <v>sanjanasingh9968@gmail.com</v>
      </c>
      <c r="C46" s="1" t="str">
        <f>IFERROR(__xludf.DUMMYFUNCTION("""COMPUTED_VALUE"""),"Sanjana Singh")</f>
        <v>Sanjana Singh</v>
      </c>
      <c r="D46" s="1" t="str">
        <f>IFERROR(__xludf.DUMMYFUNCTION("""COMPUTED_VALUE"""),"B.A. (Hons) Geography")</f>
        <v>B.A. (Hons) Geography</v>
      </c>
      <c r="E46" s="1" t="str">
        <f>IFERROR(__xludf.DUMMYFUNCTION("""COMPUTED_VALUE"""),"0125")</f>
        <v>0125</v>
      </c>
      <c r="F46" s="3"/>
      <c r="G46" s="1" t="str">
        <f>IFERROR(__xludf.DUMMYFUNCTION("""COMPUTED_VALUE"""),"Delhi")</f>
        <v>Delhi</v>
      </c>
      <c r="H46" s="1" t="str">
        <f>IFERROR(__xludf.DUMMYFUNCTION("""COMPUTED_VALUE"""),"Vidhya Bharti Public School")</f>
        <v>Vidhya Bharti Public School</v>
      </c>
      <c r="I46" s="1" t="str">
        <f>IFERROR(__xludf.DUMMYFUNCTION("""COMPUTED_VALUE"""),"No")</f>
        <v>No</v>
      </c>
      <c r="J46" s="1" t="str">
        <f>IFERROR(__xludf.DUMMYFUNCTION("""COMPUTED_VALUE""")," Dr.Ankur ")</f>
        <v> Dr.Ankur </v>
      </c>
      <c r="K46" s="1" t="str">
        <f>IFERROR(__xludf.DUMMYFUNCTION("""COMPUTED_VALUE"""),"4-5 hours")</f>
        <v>4-5 hours</v>
      </c>
      <c r="L46" s="1" t="str">
        <f>IFERROR(__xludf.DUMMYFUNCTION("""COMPUTED_VALUE"""),"Time saved in travelling")</f>
        <v>Time saved in travelling</v>
      </c>
      <c r="M46" s="1" t="str">
        <f>IFERROR(__xludf.DUMMYFUNCTION("""COMPUTED_VALUE"""),"Network related disruptions, Students are sometimes less involved/engaged (leave the class in between)")</f>
        <v>Network related disruptions, Students are sometimes less involved/engaged (leave the class in between)</v>
      </c>
      <c r="N46" s="1">
        <f>IFERROR(__xludf.DUMMYFUNCTION("""COMPUTED_VALUE"""),7.0)</f>
        <v>7</v>
      </c>
      <c r="O46" s="1" t="str">
        <f>IFERROR(__xludf.DUMMYFUNCTION("""COMPUTED_VALUE"""),"Offline")</f>
        <v>Offline</v>
      </c>
      <c r="P46" s="1" t="str">
        <f>IFERROR(__xludf.DUMMYFUNCTION("""COMPUTED_VALUE"""),"Satisfactory")</f>
        <v>Satisfactory</v>
      </c>
      <c r="Q46" s="1" t="str">
        <f>IFERROR(__xludf.DUMMYFUNCTION("""COMPUTED_VALUE"""),"Yes")</f>
        <v>Yes</v>
      </c>
      <c r="R46" s="1" t="str">
        <f>IFERROR(__xludf.DUMMYFUNCTION("""COMPUTED_VALUE"""),"Yes")</f>
        <v>Yes</v>
      </c>
      <c r="S46" s="1" t="str">
        <f>IFERROR(__xludf.DUMMYFUNCTION("""COMPUTED_VALUE"""),"Yes")</f>
        <v>Yes</v>
      </c>
      <c r="T46" s="1" t="str">
        <f>IFERROR(__xludf.DUMMYFUNCTION("""COMPUTED_VALUE"""),"Yes")</f>
        <v>Yes</v>
      </c>
      <c r="U46" s="1" t="str">
        <f>IFERROR(__xludf.DUMMYFUNCTION("""COMPUTED_VALUE"""),"Yes")</f>
        <v>Yes</v>
      </c>
      <c r="V46" s="1" t="str">
        <f>IFERROR(__xludf.DUMMYFUNCTION("""COMPUTED_VALUE"""),"Offline")</f>
        <v>Offline</v>
      </c>
      <c r="W46" s="1" t="str">
        <f>IFERROR(__xludf.DUMMYFUNCTION("""COMPUTED_VALUE"""),"No")</f>
        <v>No</v>
      </c>
      <c r="X46" s="1" t="str">
        <f>IFERROR(__xludf.DUMMYFUNCTION("""COMPUTED_VALUE"""),"Yes")</f>
        <v>Yes</v>
      </c>
      <c r="Y46" s="1" t="str">
        <f>IFERROR(__xludf.DUMMYFUNCTION("""COMPUTED_VALUE"""),"No")</f>
        <v>No</v>
      </c>
      <c r="Z46" s="1" t="str">
        <f>IFERROR(__xludf.DUMMYFUNCTION("""COMPUTED_VALUE"""),"Yes")</f>
        <v>Yes</v>
      </c>
      <c r="AA46" s="1" t="str">
        <f>IFERROR(__xludf.DUMMYFUNCTION("""COMPUTED_VALUE"""),"Yes")</f>
        <v>Yes</v>
      </c>
      <c r="AB46" s="1" t="str">
        <f>IFERROR(__xludf.DUMMYFUNCTION("""COMPUTED_VALUE"""),"I want a webinar on career guidance and workshop on different skills like graphic designing , etc if possible  ")</f>
        <v>I want a webinar on career guidance and workshop on different skills like graphic designing , etc if possible  </v>
      </c>
      <c r="AC46" s="1" t="str">
        <f>IFERROR(__xludf.DUMMYFUNCTION("""COMPUTED_VALUE"""),"Yes , sometimes ")</f>
        <v>Yes , sometimes </v>
      </c>
      <c r="AD46" s="1" t="str">
        <f>IFERROR(__xludf.DUMMYFUNCTION("""COMPUTED_VALUE"""),"Mild: Ocassional worries and/or minor stress-related symptoms (e.g,. feel a little anxious, sad and/or angry; mild/rare trouble sleeping)")</f>
        <v>Mild: Ocassional worries and/or minor stress-related symptoms (e.g,. feel a little anxious, sad and/or angry; mild/rare trouble sleeping)</v>
      </c>
      <c r="AE46" s="1" t="str">
        <f>IFERROR(__xludf.DUMMYFUNCTION("""COMPUTED_VALUE"""),"Doing exsercise and reading books apart from syllabus")</f>
        <v>Doing exsercise and reading books apart from syllabus</v>
      </c>
      <c r="AF46" s="1" t="str">
        <f>IFERROR(__xludf.DUMMYFUNCTION("""COMPUTED_VALUE"""),"None")</f>
        <v>None</v>
      </c>
      <c r="AG46" s="1" t="str">
        <f>IFERROR(__xludf.DUMMYFUNCTION("""COMPUTED_VALUE"""),"Mild: Symptoms effectively managed at home")</f>
        <v>Mild: Symptoms effectively managed at home</v>
      </c>
      <c r="AH46" s="1" t="str">
        <f>IFERROR(__xludf.DUMMYFUNCTION("""COMPUTED_VALUE"""),"First Dose")</f>
        <v>First Dose</v>
      </c>
      <c r="AI46" s="1" t="str">
        <f>IFERROR(__xludf.DUMMYFUNCTION("""COMPUTED_VALUE"""),"Yes")</f>
        <v>Yes</v>
      </c>
    </row>
    <row r="47">
      <c r="A47" s="2">
        <f>IFERROR(__xludf.DUMMYFUNCTION("""COMPUTED_VALUE"""),44580.537779108796)</f>
        <v>44580.53778</v>
      </c>
      <c r="B47" s="1" t="str">
        <f>IFERROR(__xludf.DUMMYFUNCTION("""COMPUTED_VALUE"""),"prernakataria679@gmail.com")</f>
        <v>prernakataria679@gmail.com</v>
      </c>
      <c r="C47" s="1" t="str">
        <f>IFERROR(__xludf.DUMMYFUNCTION("""COMPUTED_VALUE"""),"PRERNA ")</f>
        <v>PRERNA </v>
      </c>
      <c r="D47" s="1" t="str">
        <f>IFERROR(__xludf.DUMMYFUNCTION("""COMPUTED_VALUE"""),"B.A. (Hons) Geography")</f>
        <v>B.A. (Hons) Geography</v>
      </c>
      <c r="E47" s="1" t="str">
        <f>IFERROR(__xludf.DUMMYFUNCTION("""COMPUTED_VALUE"""),"21/0132 ")</f>
        <v>21/0132 </v>
      </c>
      <c r="F47" s="3">
        <f>IFERROR(__xludf.DUMMYFUNCTION("""COMPUTED_VALUE"""),7.048949678E9)</f>
        <v>7048949678</v>
      </c>
      <c r="G47" s="1" t="str">
        <f>IFERROR(__xludf.DUMMYFUNCTION("""COMPUTED_VALUE"""),"New Delhi ")</f>
        <v>New Delhi </v>
      </c>
      <c r="H47" s="1" t="str">
        <f>IFERROR(__xludf.DUMMYFUNCTION("""COMPUTED_VALUE"""),"Kendriya vidyalaya number 2 delhi cantt ")</f>
        <v>Kendriya vidyalaya number 2 delhi cantt </v>
      </c>
      <c r="I47" s="1" t="str">
        <f>IFERROR(__xludf.DUMMYFUNCTION("""COMPUTED_VALUE"""),"Yes")</f>
        <v>Yes</v>
      </c>
      <c r="J47" s="1" t="str">
        <f>IFERROR(__xludf.DUMMYFUNCTION("""COMPUTED_VALUE"""),"Ankur Srivastava sir ")</f>
        <v>Ankur Srivastava sir </v>
      </c>
      <c r="K47" s="1" t="str">
        <f>IFERROR(__xludf.DUMMYFUNCTION("""COMPUTED_VALUE"""),"4-5 hours")</f>
        <v>4-5 hours</v>
      </c>
      <c r="L47" s="1" t="str">
        <f>IFERROR(__xludf.DUMMYFUNCTION("""COMPUTED_VALUE"""),"Time saved in travelling")</f>
        <v>Time saved in travelling</v>
      </c>
      <c r="M47" s="1" t="str">
        <f>IFERROR(__xludf.DUMMYFUNCTION("""COMPUTED_VALUE"""),"Network related disruptions")</f>
        <v>Network related disruptions</v>
      </c>
      <c r="N47" s="1">
        <f>IFERROR(__xludf.DUMMYFUNCTION("""COMPUTED_VALUE"""),7.0)</f>
        <v>7</v>
      </c>
      <c r="O47" s="1" t="str">
        <f>IFERROR(__xludf.DUMMYFUNCTION("""COMPUTED_VALUE"""),"Offline")</f>
        <v>Offline</v>
      </c>
      <c r="P47" s="1" t="str">
        <f>IFERROR(__xludf.DUMMYFUNCTION("""COMPUTED_VALUE"""),"Compulsion due to pandemic")</f>
        <v>Compulsion due to pandemic</v>
      </c>
      <c r="Q47" s="1" t="str">
        <f>IFERROR(__xludf.DUMMYFUNCTION("""COMPUTED_VALUE"""),"Yes")</f>
        <v>Yes</v>
      </c>
      <c r="R47" s="1" t="str">
        <f>IFERROR(__xludf.DUMMYFUNCTION("""COMPUTED_VALUE"""),"Yes")</f>
        <v>Yes</v>
      </c>
      <c r="S47" s="1" t="str">
        <f>IFERROR(__xludf.DUMMYFUNCTION("""COMPUTED_VALUE"""),"Yes")</f>
        <v>Yes</v>
      </c>
      <c r="T47" s="1" t="str">
        <f>IFERROR(__xludf.DUMMYFUNCTION("""COMPUTED_VALUE"""),"Yes")</f>
        <v>Yes</v>
      </c>
      <c r="U47" s="1" t="str">
        <f>IFERROR(__xludf.DUMMYFUNCTION("""COMPUTED_VALUE"""),"Yes")</f>
        <v>Yes</v>
      </c>
      <c r="V47" s="1" t="str">
        <f>IFERROR(__xludf.DUMMYFUNCTION("""COMPUTED_VALUE"""),"Offline")</f>
        <v>Offline</v>
      </c>
      <c r="W47" s="1" t="str">
        <f>IFERROR(__xludf.DUMMYFUNCTION("""COMPUTED_VALUE"""),"No")</f>
        <v>No</v>
      </c>
      <c r="X47" s="1" t="str">
        <f>IFERROR(__xludf.DUMMYFUNCTION("""COMPUTED_VALUE"""),"Yes")</f>
        <v>Yes</v>
      </c>
      <c r="Y47" s="1" t="str">
        <f>IFERROR(__xludf.DUMMYFUNCTION("""COMPUTED_VALUE"""),"Yes")</f>
        <v>Yes</v>
      </c>
      <c r="Z47" s="1" t="str">
        <f>IFERROR(__xludf.DUMMYFUNCTION("""COMPUTED_VALUE"""),"Yes")</f>
        <v>Yes</v>
      </c>
      <c r="AA47" s="1" t="str">
        <f>IFERROR(__xludf.DUMMYFUNCTION("""COMPUTED_VALUE"""),"Yes")</f>
        <v>Yes</v>
      </c>
      <c r="AB47" s="1" t="str">
        <f>IFERROR(__xludf.DUMMYFUNCTION("""COMPUTED_VALUE"""),"No ")</f>
        <v>No </v>
      </c>
      <c r="AC47" s="1" t="str">
        <f>IFERROR(__xludf.DUMMYFUNCTION("""COMPUTED_VALUE"""),"Yes ")</f>
        <v>Yes </v>
      </c>
      <c r="AD47" s="1" t="str">
        <f>IFERROR(__xludf.DUMMYFUNCTION("""COMPUTED_VALUE"""),"None")</f>
        <v>None</v>
      </c>
      <c r="AE47" s="1" t="str">
        <f>IFERROR(__xludf.DUMMYFUNCTION("""COMPUTED_VALUE"""),"Doing that activities which you feel happy like dancing, reading books and many more things  ")</f>
        <v>Doing that activities which you feel happy like dancing, reading books and many more things  </v>
      </c>
      <c r="AF47" s="1" t="str">
        <f>IFERROR(__xludf.DUMMYFUNCTION("""COMPUTED_VALUE"""),"None")</f>
        <v>None</v>
      </c>
      <c r="AG47" s="1" t="str">
        <f>IFERROR(__xludf.DUMMYFUNCTION("""COMPUTED_VALUE"""),"None")</f>
        <v>None</v>
      </c>
      <c r="AH47" s="1" t="str">
        <f>IFERROR(__xludf.DUMMYFUNCTION("""COMPUTED_VALUE"""),"First Dose")</f>
        <v>First Dose</v>
      </c>
      <c r="AI47" s="1" t="str">
        <f>IFERROR(__xludf.DUMMYFUNCTION("""COMPUTED_VALUE"""),"Yes")</f>
        <v>Yes</v>
      </c>
    </row>
    <row r="48">
      <c r="A48" s="2">
        <f>IFERROR(__xludf.DUMMYFUNCTION("""COMPUTED_VALUE"""),44580.537938483794)</f>
        <v>44580.53794</v>
      </c>
      <c r="B48" s="1" t="str">
        <f>IFERROR(__xludf.DUMMYFUNCTION("""COMPUTED_VALUE"""),"neeraj13102003@gmail.com")</f>
        <v>neeraj13102003@gmail.com</v>
      </c>
      <c r="C48" s="1" t="str">
        <f>IFERROR(__xludf.DUMMYFUNCTION("""COMPUTED_VALUE"""),"Neeraj")</f>
        <v>Neeraj</v>
      </c>
      <c r="D48" s="1" t="str">
        <f>IFERROR(__xludf.DUMMYFUNCTION("""COMPUTED_VALUE"""),"B.A. (Hons) Geography")</f>
        <v>B.A. (Hons) Geography</v>
      </c>
      <c r="E48" s="1" t="str">
        <f>IFERROR(__xludf.DUMMYFUNCTION("""COMPUTED_VALUE"""),"454")</f>
        <v>454</v>
      </c>
      <c r="F48" s="3">
        <f>IFERROR(__xludf.DUMMYFUNCTION("""COMPUTED_VALUE"""),8.307844791E9)</f>
        <v>8307844791</v>
      </c>
      <c r="G48" s="1" t="str">
        <f>IFERROR(__xludf.DUMMYFUNCTION("""COMPUTED_VALUE"""),"Jind")</f>
        <v>Jind</v>
      </c>
      <c r="H48" s="1" t="str">
        <f>IFERROR(__xludf.DUMMYFUNCTION("""COMPUTED_VALUE"""),"Motilal Nehru School of Sports Rai Sonepat")</f>
        <v>Motilal Nehru School of Sports Rai Sonepat</v>
      </c>
      <c r="I48" s="1" t="str">
        <f>IFERROR(__xludf.DUMMYFUNCTION("""COMPUTED_VALUE"""),"Yes")</f>
        <v>Yes</v>
      </c>
      <c r="J48" s="1" t="str">
        <f>IFERROR(__xludf.DUMMYFUNCTION("""COMPUTED_VALUE"""),"Dr Ankur Srivastav")</f>
        <v>Dr Ankur Srivastav</v>
      </c>
      <c r="K48" s="1" t="str">
        <f>IFERROR(__xludf.DUMMYFUNCTION("""COMPUTED_VALUE"""),"More than 6 hours")</f>
        <v>More than 6 hours</v>
      </c>
      <c r="L48" s="1" t="str">
        <f>IFERROR(__xludf.DUMMYFUNCTION("""COMPUTED_VALUE"""),"Convenience to outstation students")</f>
        <v>Convenience to outstation students</v>
      </c>
      <c r="M48" s="1" t="str">
        <f>IFERROR(__xludf.DUMMYFUNCTION("""COMPUTED_VALUE"""),"Students are sometimes less involved/engaged (leave the class in between)")</f>
        <v>Students are sometimes less involved/engaged (leave the class in between)</v>
      </c>
      <c r="N48" s="1">
        <f>IFERROR(__xludf.DUMMYFUNCTION("""COMPUTED_VALUE"""),9.0)</f>
        <v>9</v>
      </c>
      <c r="O48" s="1" t="str">
        <f>IFERROR(__xludf.DUMMYFUNCTION("""COMPUTED_VALUE"""),"Offline")</f>
        <v>Offline</v>
      </c>
      <c r="P48" s="1" t="str">
        <f>IFERROR(__xludf.DUMMYFUNCTION("""COMPUTED_VALUE"""),"Satisfactory")</f>
        <v>Satisfactory</v>
      </c>
      <c r="Q48" s="1" t="str">
        <f>IFERROR(__xludf.DUMMYFUNCTION("""COMPUTED_VALUE"""),"Yes")</f>
        <v>Yes</v>
      </c>
      <c r="R48" s="1" t="str">
        <f>IFERROR(__xludf.DUMMYFUNCTION("""COMPUTED_VALUE"""),"Yes")</f>
        <v>Yes</v>
      </c>
      <c r="S48" s="1" t="str">
        <f>IFERROR(__xludf.DUMMYFUNCTION("""COMPUTED_VALUE"""),"Yes")</f>
        <v>Yes</v>
      </c>
      <c r="T48" s="1" t="str">
        <f>IFERROR(__xludf.DUMMYFUNCTION("""COMPUTED_VALUE"""),"No")</f>
        <v>No</v>
      </c>
      <c r="U48" s="1" t="str">
        <f>IFERROR(__xludf.DUMMYFUNCTION("""COMPUTED_VALUE"""),"Yes")</f>
        <v>Yes</v>
      </c>
      <c r="V48" s="1" t="str">
        <f>IFERROR(__xludf.DUMMYFUNCTION("""COMPUTED_VALUE"""),"Offline")</f>
        <v>Offline</v>
      </c>
      <c r="W48" s="1" t="str">
        <f>IFERROR(__xludf.DUMMYFUNCTION("""COMPUTED_VALUE"""),"No")</f>
        <v>No</v>
      </c>
      <c r="X48" s="1" t="str">
        <f>IFERROR(__xludf.DUMMYFUNCTION("""COMPUTED_VALUE"""),"Yes")</f>
        <v>Yes</v>
      </c>
      <c r="Y48" s="1" t="str">
        <f>IFERROR(__xludf.DUMMYFUNCTION("""COMPUTED_VALUE"""),"Yes")</f>
        <v>Yes</v>
      </c>
      <c r="Z48" s="1" t="str">
        <f>IFERROR(__xludf.DUMMYFUNCTION("""COMPUTED_VALUE"""),"Yes")</f>
        <v>Yes</v>
      </c>
      <c r="AA48" s="1" t="str">
        <f>IFERROR(__xludf.DUMMYFUNCTION("""COMPUTED_VALUE"""),"Yes")</f>
        <v>Yes</v>
      </c>
      <c r="AB48" s="1" t="str">
        <f>IFERROR(__xludf.DUMMYFUNCTION("""COMPUTED_VALUE"""),"I want a workshop  regarding career guidance")</f>
        <v>I want a workshop  regarding career guidance</v>
      </c>
      <c r="AC48" s="1" t="str">
        <f>IFERROR(__xludf.DUMMYFUNCTION("""COMPUTED_VALUE"""),"Yes i sometime needs guidance  in academic ")</f>
        <v>Yes i sometime needs guidance  in academic </v>
      </c>
      <c r="AD48" s="1" t="str">
        <f>IFERROR(__xludf.DUMMYFUNCTION("""COMPUTED_VALUE"""),"None")</f>
        <v>None</v>
      </c>
      <c r="AE48" s="1" t="str">
        <f>IFERROR(__xludf.DUMMYFUNCTION("""COMPUTED_VALUE"""),"I m not stressed so I don't know about any measures to deal with")</f>
        <v>I m not stressed so I don't know about any measures to deal with</v>
      </c>
      <c r="AF48" s="1" t="str">
        <f>IFERROR(__xludf.DUMMYFUNCTION("""COMPUTED_VALUE"""),"None")</f>
        <v>None</v>
      </c>
      <c r="AG48" s="1" t="str">
        <f>IFERROR(__xludf.DUMMYFUNCTION("""COMPUTED_VALUE"""),"None")</f>
        <v>None</v>
      </c>
      <c r="AH48" s="1" t="str">
        <f>IFERROR(__xludf.DUMMYFUNCTION("""COMPUTED_VALUE"""),"Second Dose")</f>
        <v>Second Dose</v>
      </c>
      <c r="AI48" s="1" t="str">
        <f>IFERROR(__xludf.DUMMYFUNCTION("""COMPUTED_VALUE"""),"Yes")</f>
        <v>Yes</v>
      </c>
    </row>
    <row r="49">
      <c r="A49" s="2">
        <f>IFERROR(__xludf.DUMMYFUNCTION("""COMPUTED_VALUE"""),44580.53873703704)</f>
        <v>44580.53874</v>
      </c>
      <c r="B49" s="1" t="str">
        <f>IFERROR(__xludf.DUMMYFUNCTION("""COMPUTED_VALUE"""),"rawatdisha92@gmail.com")</f>
        <v>rawatdisha92@gmail.com</v>
      </c>
      <c r="C49" s="1" t="str">
        <f>IFERROR(__xludf.DUMMYFUNCTION("""COMPUTED_VALUE"""),"Disha Rawat")</f>
        <v>Disha Rawat</v>
      </c>
      <c r="D49" s="1" t="str">
        <f>IFERROR(__xludf.DUMMYFUNCTION("""COMPUTED_VALUE"""),"B.A. (Hons) Geography")</f>
        <v>B.A. (Hons) Geography</v>
      </c>
      <c r="E49" s="1" t="str">
        <f>IFERROR(__xludf.DUMMYFUNCTION("""COMPUTED_VALUE"""),"21/0096")</f>
        <v>21/0096</v>
      </c>
      <c r="F49" s="3">
        <f>IFERROR(__xludf.DUMMYFUNCTION("""COMPUTED_VALUE"""),7.042944253E9)</f>
        <v>7042944253</v>
      </c>
      <c r="G49" s="1" t="str">
        <f>IFERROR(__xludf.DUMMYFUNCTION("""COMPUTED_VALUE"""),"Noida, Uttar Pradesh")</f>
        <v>Noida, Uttar Pradesh</v>
      </c>
      <c r="H49" s="1" t="str">
        <f>IFERROR(__xludf.DUMMYFUNCTION("""COMPUTED_VALUE"""),"Bharti Public School,Mayur Vihar ph3,Delhi")</f>
        <v>Bharti Public School,Mayur Vihar ph3,Delhi</v>
      </c>
      <c r="I49" s="1" t="str">
        <f>IFERROR(__xludf.DUMMYFUNCTION("""COMPUTED_VALUE"""),"Yes")</f>
        <v>Yes</v>
      </c>
      <c r="J49" s="1" t="str">
        <f>IFERROR(__xludf.DUMMYFUNCTION("""COMPUTED_VALUE"""),"Rachna Dua")</f>
        <v>Rachna Dua</v>
      </c>
      <c r="K49" s="1" t="str">
        <f>IFERROR(__xludf.DUMMYFUNCTION("""COMPUTED_VALUE"""),"5-6 hours")</f>
        <v>5-6 hours</v>
      </c>
      <c r="L49" s="1" t="str">
        <f>IFERROR(__xludf.DUMMYFUNCTION("""COMPUTED_VALUE"""),"Time saved in travelling")</f>
        <v>Time saved in travelling</v>
      </c>
      <c r="M49" s="1" t="str">
        <f>IFERROR(__xludf.DUMMYFUNCTION("""COMPUTED_VALUE"""),"Lack of physical interaction and personal touch ‘, Students are sometimes less involved/engaged (leave the class in between)")</f>
        <v>Lack of physical interaction and personal touch ‘, Students are sometimes less involved/engaged (leave the class in between)</v>
      </c>
      <c r="N49" s="1">
        <f>IFERROR(__xludf.DUMMYFUNCTION("""COMPUTED_VALUE"""),8.0)</f>
        <v>8</v>
      </c>
      <c r="O49" s="1" t="str">
        <f>IFERROR(__xludf.DUMMYFUNCTION("""COMPUTED_VALUE"""),"Blended Learning (both)")</f>
        <v>Blended Learning (both)</v>
      </c>
      <c r="P49" s="1" t="str">
        <f>IFERROR(__xludf.DUMMYFUNCTION("""COMPUTED_VALUE"""),"Compulsion due to pandemic")</f>
        <v>Compulsion due to pandemic</v>
      </c>
      <c r="Q49" s="1" t="str">
        <f>IFERROR(__xludf.DUMMYFUNCTION("""COMPUTED_VALUE"""),"Yes")</f>
        <v>Yes</v>
      </c>
      <c r="R49" s="1" t="str">
        <f>IFERROR(__xludf.DUMMYFUNCTION("""COMPUTED_VALUE"""),"Yes")</f>
        <v>Yes</v>
      </c>
      <c r="S49" s="1" t="str">
        <f>IFERROR(__xludf.DUMMYFUNCTION("""COMPUTED_VALUE"""),"Yes")</f>
        <v>Yes</v>
      </c>
      <c r="T49" s="1" t="str">
        <f>IFERROR(__xludf.DUMMYFUNCTION("""COMPUTED_VALUE"""),"Yes")</f>
        <v>Yes</v>
      </c>
      <c r="U49" s="1" t="str">
        <f>IFERROR(__xludf.DUMMYFUNCTION("""COMPUTED_VALUE"""),"Yes")</f>
        <v>Yes</v>
      </c>
      <c r="V49" s="1" t="str">
        <f>IFERROR(__xludf.DUMMYFUNCTION("""COMPUTED_VALUE"""),"Offline")</f>
        <v>Offline</v>
      </c>
      <c r="W49" s="1" t="str">
        <f>IFERROR(__xludf.DUMMYFUNCTION("""COMPUTED_VALUE"""),"Yes")</f>
        <v>Yes</v>
      </c>
      <c r="X49" s="1" t="str">
        <f>IFERROR(__xludf.DUMMYFUNCTION("""COMPUTED_VALUE"""),"Yes")</f>
        <v>Yes</v>
      </c>
      <c r="Y49" s="1" t="str">
        <f>IFERROR(__xludf.DUMMYFUNCTION("""COMPUTED_VALUE"""),"Yes")</f>
        <v>Yes</v>
      </c>
      <c r="Z49" s="1" t="str">
        <f>IFERROR(__xludf.DUMMYFUNCTION("""COMPUTED_VALUE"""),"Yes")</f>
        <v>Yes</v>
      </c>
      <c r="AA49" s="1" t="str">
        <f>IFERROR(__xludf.DUMMYFUNCTION("""COMPUTED_VALUE"""),"Yes")</f>
        <v>Yes</v>
      </c>
      <c r="AB49" s="1" t="str">
        <f>IFERROR(__xludf.DUMMYFUNCTION("""COMPUTED_VALUE"""),"No.")</f>
        <v>No.</v>
      </c>
      <c r="AC49" s="1" t="str">
        <f>IFERROR(__xludf.DUMMYFUNCTION("""COMPUTED_VALUE"""),"Yes.")</f>
        <v>Yes.</v>
      </c>
      <c r="AD49" s="1" t="str">
        <f>IFERROR(__xludf.DUMMYFUNCTION("""COMPUTED_VALUE"""),"Moderate: Frequent worries and/or moderate stress-related symptoms (e.g,. feel a moderately anxious, sad and/or angry; moderate / ocassional trouble sleeping)")</f>
        <v>Moderate: Frequent worries and/or moderate stress-related symptoms (e.g,. feel a moderately anxious, sad and/or angry; moderate / ocassional trouble sleeping)</v>
      </c>
      <c r="AE49" s="1" t="str">
        <f>IFERROR(__xludf.DUMMYFUNCTION("""COMPUTED_VALUE"""),"I go out for walks and try to distract myself with physical activities.  ")</f>
        <v>I go out for walks and try to distract myself with physical activities.  </v>
      </c>
      <c r="AF49" s="1" t="str">
        <f>IFERROR(__xludf.DUMMYFUNCTION("""COMPUTED_VALUE"""),"Mild: Family members ocassionally short-tempered with one another;no physical violence.")</f>
        <v>Mild: Family members ocassionally short-tempered with one another;no physical violence.</v>
      </c>
      <c r="AG49" s="1" t="str">
        <f>IFERROR(__xludf.DUMMYFUNCTION("""COMPUTED_VALUE"""),"Mild: Symptoms effectively managed at home")</f>
        <v>Mild: Symptoms effectively managed at home</v>
      </c>
      <c r="AH49" s="1" t="str">
        <f>IFERROR(__xludf.DUMMYFUNCTION("""COMPUTED_VALUE"""),"Second Dose")</f>
        <v>Second Dose</v>
      </c>
      <c r="AI49" s="1" t="str">
        <f>IFERROR(__xludf.DUMMYFUNCTION("""COMPUTED_VALUE"""),"Yes")</f>
        <v>Yes</v>
      </c>
    </row>
    <row r="50">
      <c r="A50" s="2">
        <f>IFERROR(__xludf.DUMMYFUNCTION("""COMPUTED_VALUE"""),44580.53931212963)</f>
        <v>44580.53931</v>
      </c>
      <c r="B50" s="1" t="str">
        <f>IFERROR(__xludf.DUMMYFUNCTION("""COMPUTED_VALUE"""),"bhowmickshawoli@gmail.com")</f>
        <v>bhowmickshawoli@gmail.com</v>
      </c>
      <c r="C50" s="1" t="str">
        <f>IFERROR(__xludf.DUMMYFUNCTION("""COMPUTED_VALUE"""),"Shawoli Bhowmick")</f>
        <v>Shawoli Bhowmick</v>
      </c>
      <c r="D50" s="1" t="str">
        <f>IFERROR(__xludf.DUMMYFUNCTION("""COMPUTED_VALUE"""),"B.A. (Hons) Geography")</f>
        <v>B.A. (Hons) Geography</v>
      </c>
      <c r="E50" s="1" t="str">
        <f>IFERROR(__xludf.DUMMYFUNCTION("""COMPUTED_VALUE"""),"1769")</f>
        <v>1769</v>
      </c>
      <c r="F50" s="3">
        <f>IFERROR(__xludf.DUMMYFUNCTION("""COMPUTED_VALUE"""),9.77910906E9)</f>
        <v>9779109060</v>
      </c>
      <c r="G50" s="1" t="str">
        <f>IFERROR(__xludf.DUMMYFUNCTION("""COMPUTED_VALUE"""),"New Delhi")</f>
        <v>New Delhi</v>
      </c>
      <c r="H50" s="1" t="str">
        <f>IFERROR(__xludf.DUMMYFUNCTION("""COMPUTED_VALUE"""),"THE AIR FORCE SCHOOL (TAFS)")</f>
        <v>THE AIR FORCE SCHOOL (TAFS)</v>
      </c>
      <c r="I50" s="1" t="str">
        <f>IFERROR(__xludf.DUMMYFUNCTION("""COMPUTED_VALUE"""),"Yes")</f>
        <v>Yes</v>
      </c>
      <c r="J50" s="1" t="str">
        <f>IFERROR(__xludf.DUMMYFUNCTION("""COMPUTED_VALUE"""),"Rachna Dua")</f>
        <v>Rachna Dua</v>
      </c>
      <c r="K50" s="1" t="str">
        <f>IFERROR(__xludf.DUMMYFUNCTION("""COMPUTED_VALUE"""),"4-5 hours")</f>
        <v>4-5 hours</v>
      </c>
      <c r="L50" s="1" t="str">
        <f>IFERROR(__xludf.DUMMYFUNCTION("""COMPUTED_VALUE"""),"Time saved in travelling, Easy access to online study material, Convenience to outstation students")</f>
        <v>Time saved in travelling, Easy access to online study material, Convenience to outstation students</v>
      </c>
      <c r="M50" s="1"/>
      <c r="N50" s="1">
        <f>IFERROR(__xludf.DUMMYFUNCTION("""COMPUTED_VALUE"""),10.0)</f>
        <v>10</v>
      </c>
      <c r="O50" s="1" t="str">
        <f>IFERROR(__xludf.DUMMYFUNCTION("""COMPUTED_VALUE"""),"Blended Learning (both)")</f>
        <v>Blended Learning (both)</v>
      </c>
      <c r="P50" s="1" t="str">
        <f>IFERROR(__xludf.DUMMYFUNCTION("""COMPUTED_VALUE"""),"Satisfactory")</f>
        <v>Satisfactory</v>
      </c>
      <c r="Q50" s="1" t="str">
        <f>IFERROR(__xludf.DUMMYFUNCTION("""COMPUTED_VALUE"""),"Yes")</f>
        <v>Yes</v>
      </c>
      <c r="R50" s="1" t="str">
        <f>IFERROR(__xludf.DUMMYFUNCTION("""COMPUTED_VALUE"""),"Yes")</f>
        <v>Yes</v>
      </c>
      <c r="S50" s="1" t="str">
        <f>IFERROR(__xludf.DUMMYFUNCTION("""COMPUTED_VALUE"""),"Yes")</f>
        <v>Yes</v>
      </c>
      <c r="T50" s="1" t="str">
        <f>IFERROR(__xludf.DUMMYFUNCTION("""COMPUTED_VALUE"""),"No")</f>
        <v>No</v>
      </c>
      <c r="U50" s="1" t="str">
        <f>IFERROR(__xludf.DUMMYFUNCTION("""COMPUTED_VALUE"""),"No")</f>
        <v>No</v>
      </c>
      <c r="V50" s="1" t="str">
        <f>IFERROR(__xludf.DUMMYFUNCTION("""COMPUTED_VALUE"""),"Online")</f>
        <v>Online</v>
      </c>
      <c r="W50" s="1" t="str">
        <f>IFERROR(__xludf.DUMMYFUNCTION("""COMPUTED_VALUE"""),"No")</f>
        <v>No</v>
      </c>
      <c r="X50" s="1" t="str">
        <f>IFERROR(__xludf.DUMMYFUNCTION("""COMPUTED_VALUE"""),"Yes")</f>
        <v>Yes</v>
      </c>
      <c r="Y50" s="1" t="str">
        <f>IFERROR(__xludf.DUMMYFUNCTION("""COMPUTED_VALUE"""),"Yes")</f>
        <v>Yes</v>
      </c>
      <c r="Z50" s="1" t="str">
        <f>IFERROR(__xludf.DUMMYFUNCTION("""COMPUTED_VALUE"""),"Yes")</f>
        <v>Yes</v>
      </c>
      <c r="AA50" s="1" t="str">
        <f>IFERROR(__xludf.DUMMYFUNCTION("""COMPUTED_VALUE"""),"Yes")</f>
        <v>Yes</v>
      </c>
      <c r="AB50" s="1"/>
      <c r="AC50" s="1"/>
      <c r="AD50" s="1" t="str">
        <f>IFERROR(__xludf.DUMMYFUNCTION("""COMPUTED_VALUE"""),"None")</f>
        <v>None</v>
      </c>
      <c r="AE50" s="1"/>
      <c r="AF50" s="1" t="str">
        <f>IFERROR(__xludf.DUMMYFUNCTION("""COMPUTED_VALUE"""),"None")</f>
        <v>None</v>
      </c>
      <c r="AG50" s="1" t="str">
        <f>IFERROR(__xludf.DUMMYFUNCTION("""COMPUTED_VALUE"""),"None")</f>
        <v>None</v>
      </c>
      <c r="AH50" s="1" t="str">
        <f>IFERROR(__xludf.DUMMYFUNCTION("""COMPUTED_VALUE"""),"Second Dose")</f>
        <v>Second Dose</v>
      </c>
      <c r="AI50" s="1" t="str">
        <f>IFERROR(__xludf.DUMMYFUNCTION("""COMPUTED_VALUE"""),"Yes")</f>
        <v>Yes</v>
      </c>
    </row>
    <row r="51">
      <c r="A51" s="2">
        <f>IFERROR(__xludf.DUMMYFUNCTION("""COMPUTED_VALUE"""),44580.53954092593)</f>
        <v>44580.53954</v>
      </c>
      <c r="B51" s="1" t="str">
        <f>IFERROR(__xludf.DUMMYFUNCTION("""COMPUTED_VALUE"""),"gayathrirmenon01@gmail.com")</f>
        <v>gayathrirmenon01@gmail.com</v>
      </c>
      <c r="C51" s="1" t="str">
        <f>IFERROR(__xludf.DUMMYFUNCTION("""COMPUTED_VALUE"""),"Gayathri R Menon")</f>
        <v>Gayathri R Menon</v>
      </c>
      <c r="D51" s="1" t="str">
        <f>IFERROR(__xludf.DUMMYFUNCTION("""COMPUTED_VALUE"""),"B.A. (Hons) Geography")</f>
        <v>B.A. (Hons) Geography</v>
      </c>
      <c r="E51" s="1" t="str">
        <f>IFERROR(__xludf.DUMMYFUNCTION("""COMPUTED_VALUE"""),"21/0090")</f>
        <v>21/0090</v>
      </c>
      <c r="F51" s="3"/>
      <c r="G51" s="1" t="str">
        <f>IFERROR(__xludf.DUMMYFUNCTION("""COMPUTED_VALUE"""),"New Delhi")</f>
        <v>New Delhi</v>
      </c>
      <c r="H51" s="1" t="str">
        <f>IFERROR(__xludf.DUMMYFUNCTION("""COMPUTED_VALUE"""),"Lady Irwin Sr. Sec. School")</f>
        <v>Lady Irwin Sr. Sec. School</v>
      </c>
      <c r="I51" s="1" t="str">
        <f>IFERROR(__xludf.DUMMYFUNCTION("""COMPUTED_VALUE"""),"Yes")</f>
        <v>Yes</v>
      </c>
      <c r="J51" s="1" t="str">
        <f>IFERROR(__xludf.DUMMYFUNCTION("""COMPUTED_VALUE"""),"Dr. Rachna Dua mam")</f>
        <v>Dr. Rachna Dua mam</v>
      </c>
      <c r="K51" s="1" t="str">
        <f>IFERROR(__xludf.DUMMYFUNCTION("""COMPUTED_VALUE"""),"5-6 hours")</f>
        <v>5-6 hours</v>
      </c>
      <c r="L51" s="1" t="str">
        <f>IFERROR(__xludf.DUMMYFUNCTION("""COMPUTED_VALUE"""),"Time saved in travelling, Easy access to online study material, Convenience to outstation students")</f>
        <v>Time saved in travelling, Easy access to online study material, Convenience to outstation students</v>
      </c>
      <c r="M51" s="1" t="str">
        <f>IFERROR(__xludf.DUMMYFUNCTION("""COMPUTED_VALUE"""),"Network related disruptions, Students are sometimes less involved/engaged (leave the class in between)")</f>
        <v>Network related disruptions, Students are sometimes less involved/engaged (leave the class in between)</v>
      </c>
      <c r="N51" s="1">
        <f>IFERROR(__xludf.DUMMYFUNCTION("""COMPUTED_VALUE"""),8.0)</f>
        <v>8</v>
      </c>
      <c r="O51" s="1" t="str">
        <f>IFERROR(__xludf.DUMMYFUNCTION("""COMPUTED_VALUE"""),"Blended Learning (both)")</f>
        <v>Blended Learning (both)</v>
      </c>
      <c r="P51" s="1" t="str">
        <f>IFERROR(__xludf.DUMMYFUNCTION("""COMPUTED_VALUE"""),"Satisfactory")</f>
        <v>Satisfactory</v>
      </c>
      <c r="Q51" s="1" t="str">
        <f>IFERROR(__xludf.DUMMYFUNCTION("""COMPUTED_VALUE"""),"Yes")</f>
        <v>Yes</v>
      </c>
      <c r="R51" s="1" t="str">
        <f>IFERROR(__xludf.DUMMYFUNCTION("""COMPUTED_VALUE"""),"Yes")</f>
        <v>Yes</v>
      </c>
      <c r="S51" s="1" t="str">
        <f>IFERROR(__xludf.DUMMYFUNCTION("""COMPUTED_VALUE"""),"Yes")</f>
        <v>Yes</v>
      </c>
      <c r="T51" s="1" t="str">
        <f>IFERROR(__xludf.DUMMYFUNCTION("""COMPUTED_VALUE"""),"Yes")</f>
        <v>Yes</v>
      </c>
      <c r="U51" s="1" t="str">
        <f>IFERROR(__xludf.DUMMYFUNCTION("""COMPUTED_VALUE"""),"Yes")</f>
        <v>Yes</v>
      </c>
      <c r="V51" s="1" t="str">
        <f>IFERROR(__xludf.DUMMYFUNCTION("""COMPUTED_VALUE"""),"Online")</f>
        <v>Online</v>
      </c>
      <c r="W51" s="1" t="str">
        <f>IFERROR(__xludf.DUMMYFUNCTION("""COMPUTED_VALUE"""),"Yes")</f>
        <v>Yes</v>
      </c>
      <c r="X51" s="1" t="str">
        <f>IFERROR(__xludf.DUMMYFUNCTION("""COMPUTED_VALUE"""),"Yes")</f>
        <v>Yes</v>
      </c>
      <c r="Y51" s="1" t="str">
        <f>IFERROR(__xludf.DUMMYFUNCTION("""COMPUTED_VALUE"""),"Yes")</f>
        <v>Yes</v>
      </c>
      <c r="Z51" s="1" t="str">
        <f>IFERROR(__xludf.DUMMYFUNCTION("""COMPUTED_VALUE"""),"Yes")</f>
        <v>Yes</v>
      </c>
      <c r="AA51" s="1" t="str">
        <f>IFERROR(__xludf.DUMMYFUNCTION("""COMPUTED_VALUE"""),"Yes")</f>
        <v>Yes</v>
      </c>
      <c r="AB51" s="1" t="str">
        <f>IFERROR(__xludf.DUMMYFUNCTION("""COMPUTED_VALUE"""),"-")</f>
        <v>-</v>
      </c>
      <c r="AC51" s="1" t="str">
        <f>IFERROR(__xludf.DUMMYFUNCTION("""COMPUTED_VALUE"""),"Yes")</f>
        <v>Yes</v>
      </c>
      <c r="AD51" s="1" t="str">
        <f>IFERROR(__xludf.DUMMYFUNCTION("""COMPUTED_VALUE"""),"Mild: Ocassional worries and/or minor stress-related symptoms (e.g,. feel a little anxious, sad and/or angry; mild/rare trouble sleeping)")</f>
        <v>Mild: Ocassional worries and/or minor stress-related symptoms (e.g,. feel a little anxious, sad and/or angry; mild/rare trouble sleeping)</v>
      </c>
      <c r="AE51" s="1" t="str">
        <f>IFERROR(__xludf.DUMMYFUNCTION("""COMPUTED_VALUE"""),"Minimal use of social media. ")</f>
        <v>Minimal use of social media. </v>
      </c>
      <c r="AF51" s="1" t="str">
        <f>IFERROR(__xludf.DUMMYFUNCTION("""COMPUTED_VALUE"""),"None")</f>
        <v>None</v>
      </c>
      <c r="AG51" s="1" t="str">
        <f>IFERROR(__xludf.DUMMYFUNCTION("""COMPUTED_VALUE"""),"Mild: Symptoms effectively managed at home")</f>
        <v>Mild: Symptoms effectively managed at home</v>
      </c>
      <c r="AH51" s="1" t="str">
        <f>IFERROR(__xludf.DUMMYFUNCTION("""COMPUTED_VALUE"""),"Second Dose")</f>
        <v>Second Dose</v>
      </c>
      <c r="AI51" s="1" t="str">
        <f>IFERROR(__xludf.DUMMYFUNCTION("""COMPUTED_VALUE"""),"Yes")</f>
        <v>Yes</v>
      </c>
    </row>
    <row r="52">
      <c r="A52" s="2">
        <f>IFERROR(__xludf.DUMMYFUNCTION("""COMPUTED_VALUE"""),44580.53982550926)</f>
        <v>44580.53983</v>
      </c>
      <c r="B52" s="1" t="str">
        <f>IFERROR(__xludf.DUMMYFUNCTION("""COMPUTED_VALUE"""),"sabistaparween76@gmail.com")</f>
        <v>sabistaparween76@gmail.com</v>
      </c>
      <c r="C52" s="1" t="str">
        <f>IFERROR(__xludf.DUMMYFUNCTION("""COMPUTED_VALUE"""),"Sabista Parween")</f>
        <v>Sabista Parween</v>
      </c>
      <c r="D52" s="1" t="str">
        <f>IFERROR(__xludf.DUMMYFUNCTION("""COMPUTED_VALUE"""),"B.A. (Hons) Geography")</f>
        <v>B.A. (Hons) Geography</v>
      </c>
      <c r="E52" s="1" t="str">
        <f>IFERROR(__xludf.DUMMYFUNCTION("""COMPUTED_VALUE"""),"21/0097")</f>
        <v>21/0097</v>
      </c>
      <c r="F52" s="3">
        <f>IFERROR(__xludf.DUMMYFUNCTION("""COMPUTED_VALUE"""),8.595672208E9)</f>
        <v>8595672208</v>
      </c>
      <c r="G52" s="1" t="str">
        <f>IFERROR(__xludf.DUMMYFUNCTION("""COMPUTED_VALUE"""),"Greater Noida")</f>
        <v>Greater Noida</v>
      </c>
      <c r="H52" s="1" t="str">
        <f>IFERROR(__xludf.DUMMYFUNCTION("""COMPUTED_VALUE"""),"Savitri Bai Phule Balika Inter College ,Gr.Noida")</f>
        <v>Savitri Bai Phule Balika Inter College ,Gr.Noida</v>
      </c>
      <c r="I52" s="1" t="str">
        <f>IFERROR(__xludf.DUMMYFUNCTION("""COMPUTED_VALUE"""),"Yes")</f>
        <v>Yes</v>
      </c>
      <c r="J52" s="1" t="str">
        <f>IFERROR(__xludf.DUMMYFUNCTION("""COMPUTED_VALUE"""),"Mrs.Rachna Dua")</f>
        <v>Mrs.Rachna Dua</v>
      </c>
      <c r="K52" s="1" t="str">
        <f>IFERROR(__xludf.DUMMYFUNCTION("""COMPUTED_VALUE"""),"3-4 hours")</f>
        <v>3-4 hours</v>
      </c>
      <c r="L52" s="1" t="str">
        <f>IFERROR(__xludf.DUMMYFUNCTION("""COMPUTED_VALUE"""),"Time saved in travelling, Easy access to online study material")</f>
        <v>Time saved in travelling, Easy access to online study material</v>
      </c>
      <c r="M52" s="1" t="str">
        <f>IFERROR(__xludf.DUMMYFUNCTION("""COMPUTED_VALUE"""),"Network related disruptions, Lack of physical interaction and personal touch ‘")</f>
        <v>Network related disruptions, Lack of physical interaction and personal touch ‘</v>
      </c>
      <c r="N52" s="1">
        <f>IFERROR(__xludf.DUMMYFUNCTION("""COMPUTED_VALUE"""),4.0)</f>
        <v>4</v>
      </c>
      <c r="O52" s="1" t="str">
        <f>IFERROR(__xludf.DUMMYFUNCTION("""COMPUTED_VALUE"""),"Offline")</f>
        <v>Offline</v>
      </c>
      <c r="P52" s="1" t="str">
        <f>IFERROR(__xludf.DUMMYFUNCTION("""COMPUTED_VALUE"""),"Compulsion due to pandemic")</f>
        <v>Compulsion due to pandemic</v>
      </c>
      <c r="Q52" s="1" t="str">
        <f>IFERROR(__xludf.DUMMYFUNCTION("""COMPUTED_VALUE"""),"Yes")</f>
        <v>Yes</v>
      </c>
      <c r="R52" s="1" t="str">
        <f>IFERROR(__xludf.DUMMYFUNCTION("""COMPUTED_VALUE"""),"Yes")</f>
        <v>Yes</v>
      </c>
      <c r="S52" s="1" t="str">
        <f>IFERROR(__xludf.DUMMYFUNCTION("""COMPUTED_VALUE"""),"Yes")</f>
        <v>Yes</v>
      </c>
      <c r="T52" s="1" t="str">
        <f>IFERROR(__xludf.DUMMYFUNCTION("""COMPUTED_VALUE"""),"Yes")</f>
        <v>Yes</v>
      </c>
      <c r="U52" s="1" t="str">
        <f>IFERROR(__xludf.DUMMYFUNCTION("""COMPUTED_VALUE"""),"Yes")</f>
        <v>Yes</v>
      </c>
      <c r="V52" s="1" t="str">
        <f>IFERROR(__xludf.DUMMYFUNCTION("""COMPUTED_VALUE"""),"Offline")</f>
        <v>Offline</v>
      </c>
      <c r="W52" s="1" t="str">
        <f>IFERROR(__xludf.DUMMYFUNCTION("""COMPUTED_VALUE"""),"No")</f>
        <v>No</v>
      </c>
      <c r="X52" s="1" t="str">
        <f>IFERROR(__xludf.DUMMYFUNCTION("""COMPUTED_VALUE"""),"Yes")</f>
        <v>Yes</v>
      </c>
      <c r="Y52" s="1" t="str">
        <f>IFERROR(__xludf.DUMMYFUNCTION("""COMPUTED_VALUE"""),"Yes")</f>
        <v>Yes</v>
      </c>
      <c r="Z52" s="1" t="str">
        <f>IFERROR(__xludf.DUMMYFUNCTION("""COMPUTED_VALUE"""),"Yes")</f>
        <v>Yes</v>
      </c>
      <c r="AA52" s="1" t="str">
        <f>IFERROR(__xludf.DUMMYFUNCTION("""COMPUTED_VALUE"""),"Yes")</f>
        <v>Yes</v>
      </c>
      <c r="AB52" s="1"/>
      <c r="AC52" s="1" t="str">
        <f>IFERROR(__xludf.DUMMYFUNCTION("""COMPUTED_VALUE"""),"I think now is no,if need then I will definitely share")</f>
        <v>I think now is no,if need then I will definitely share</v>
      </c>
      <c r="AD52" s="1" t="str">
        <f>IFERROR(__xludf.DUMMYFUNCTION("""COMPUTED_VALUE"""),"Mild: Ocassional worries and/or minor stress-related symptoms (e.g,. feel a little anxious, sad and/or angry; mild/rare trouble sleeping)")</f>
        <v>Mild: Ocassional worries and/or minor stress-related symptoms (e.g,. feel a little anxious, sad and/or angry; mild/rare trouble sleeping)</v>
      </c>
      <c r="AE52" s="1" t="str">
        <f>IFERROR(__xludf.DUMMYFUNCTION("""COMPUTED_VALUE"""),"I think we need to stay positive and being happy and focus on your goal")</f>
        <v>I think we need to stay positive and being happy and focus on your goal</v>
      </c>
      <c r="AF52" s="1" t="str">
        <f>IFERROR(__xludf.DUMMYFUNCTION("""COMPUTED_VALUE"""),"None")</f>
        <v>None</v>
      </c>
      <c r="AG52" s="1" t="str">
        <f>IFERROR(__xludf.DUMMYFUNCTION("""COMPUTED_VALUE"""),"Mild: Symptoms effectively managed at home")</f>
        <v>Mild: Symptoms effectively managed at home</v>
      </c>
      <c r="AH52" s="1" t="str">
        <f>IFERROR(__xludf.DUMMYFUNCTION("""COMPUTED_VALUE"""),"First Dose")</f>
        <v>First Dose</v>
      </c>
      <c r="AI52" s="1" t="str">
        <f>IFERROR(__xludf.DUMMYFUNCTION("""COMPUTED_VALUE"""),"Yes")</f>
        <v>Yes</v>
      </c>
    </row>
    <row r="53">
      <c r="A53" s="2">
        <f>IFERROR(__xludf.DUMMYFUNCTION("""COMPUTED_VALUE"""),44580.54251193287)</f>
        <v>44580.54251</v>
      </c>
      <c r="B53" s="1" t="str">
        <f>IFERROR(__xludf.DUMMYFUNCTION("""COMPUTED_VALUE"""),"pratiksharathore93100@gmail.com")</f>
        <v>pratiksharathore93100@gmail.com</v>
      </c>
      <c r="C53" s="1" t="str">
        <f>IFERROR(__xludf.DUMMYFUNCTION("""COMPUTED_VALUE"""),"Pratiksha rathore")</f>
        <v>Pratiksha rathore</v>
      </c>
      <c r="D53" s="1" t="str">
        <f>IFERROR(__xludf.DUMMYFUNCTION("""COMPUTED_VALUE"""),"B.A. (Hons) Geography")</f>
        <v>B.A. (Hons) Geography</v>
      </c>
      <c r="E53" s="1" t="str">
        <f>IFERROR(__xludf.DUMMYFUNCTION("""COMPUTED_VALUE"""),"21/0127")</f>
        <v>21/0127</v>
      </c>
      <c r="F53" s="3"/>
      <c r="G53" s="1" t="str">
        <f>IFERROR(__xludf.DUMMYFUNCTION("""COMPUTED_VALUE"""),"Greater noida")</f>
        <v>Greater noida</v>
      </c>
      <c r="H53" s="1" t="str">
        <f>IFERROR(__xludf.DUMMYFUNCTION("""COMPUTED_VALUE"""),"Savitri bai phule balika inter college")</f>
        <v>Savitri bai phule balika inter college</v>
      </c>
      <c r="I53" s="1" t="str">
        <f>IFERROR(__xludf.DUMMYFUNCTION("""COMPUTED_VALUE"""),"Yes")</f>
        <v>Yes</v>
      </c>
      <c r="J53" s="1" t="str">
        <f>IFERROR(__xludf.DUMMYFUNCTION("""COMPUTED_VALUE"""),"Ankur srivastava")</f>
        <v>Ankur srivastava</v>
      </c>
      <c r="K53" s="1" t="str">
        <f>IFERROR(__xludf.DUMMYFUNCTION("""COMPUTED_VALUE"""),"5-6 hours")</f>
        <v>5-6 hours</v>
      </c>
      <c r="L53" s="1" t="str">
        <f>IFERROR(__xludf.DUMMYFUNCTION("""COMPUTED_VALUE"""),"Time saved in travelling")</f>
        <v>Time saved in travelling</v>
      </c>
      <c r="M53" s="1" t="str">
        <f>IFERROR(__xludf.DUMMYFUNCTION("""COMPUTED_VALUE"""),"Network related disruptions")</f>
        <v>Network related disruptions</v>
      </c>
      <c r="N53" s="1">
        <f>IFERROR(__xludf.DUMMYFUNCTION("""COMPUTED_VALUE"""),2.0)</f>
        <v>2</v>
      </c>
      <c r="O53" s="1" t="str">
        <f>IFERROR(__xludf.DUMMYFUNCTION("""COMPUTED_VALUE"""),"Offline")</f>
        <v>Offline</v>
      </c>
      <c r="P53" s="1" t="str">
        <f>IFERROR(__xludf.DUMMYFUNCTION("""COMPUTED_VALUE"""),"Compulsion due to pandemic")</f>
        <v>Compulsion due to pandemic</v>
      </c>
      <c r="Q53" s="1" t="str">
        <f>IFERROR(__xludf.DUMMYFUNCTION("""COMPUTED_VALUE"""),"No")</f>
        <v>No</v>
      </c>
      <c r="R53" s="1" t="str">
        <f>IFERROR(__xludf.DUMMYFUNCTION("""COMPUTED_VALUE"""),"Yes")</f>
        <v>Yes</v>
      </c>
      <c r="S53" s="1" t="str">
        <f>IFERROR(__xludf.DUMMYFUNCTION("""COMPUTED_VALUE"""),"Yes")</f>
        <v>Yes</v>
      </c>
      <c r="T53" s="1" t="str">
        <f>IFERROR(__xludf.DUMMYFUNCTION("""COMPUTED_VALUE"""),"Yes")</f>
        <v>Yes</v>
      </c>
      <c r="U53" s="1" t="str">
        <f>IFERROR(__xludf.DUMMYFUNCTION("""COMPUTED_VALUE"""),"Yes")</f>
        <v>Yes</v>
      </c>
      <c r="V53" s="1" t="str">
        <f>IFERROR(__xludf.DUMMYFUNCTION("""COMPUTED_VALUE"""),"Offline")</f>
        <v>Offline</v>
      </c>
      <c r="W53" s="1" t="str">
        <f>IFERROR(__xludf.DUMMYFUNCTION("""COMPUTED_VALUE"""),"Yes")</f>
        <v>Yes</v>
      </c>
      <c r="X53" s="1" t="str">
        <f>IFERROR(__xludf.DUMMYFUNCTION("""COMPUTED_VALUE"""),"Yes")</f>
        <v>Yes</v>
      </c>
      <c r="Y53" s="1" t="str">
        <f>IFERROR(__xludf.DUMMYFUNCTION("""COMPUTED_VALUE"""),"Yes")</f>
        <v>Yes</v>
      </c>
      <c r="Z53" s="1" t="str">
        <f>IFERROR(__xludf.DUMMYFUNCTION("""COMPUTED_VALUE"""),"Yes")</f>
        <v>Yes</v>
      </c>
      <c r="AA53" s="1" t="str">
        <f>IFERROR(__xludf.DUMMYFUNCTION("""COMPUTED_VALUE"""),"Yes")</f>
        <v>Yes</v>
      </c>
      <c r="AB53" s="1" t="str">
        <f>IFERROR(__xludf.DUMMYFUNCTION("""COMPUTED_VALUE"""),"No")</f>
        <v>No</v>
      </c>
      <c r="AC53" s="1" t="str">
        <f>IFERROR(__xludf.DUMMYFUNCTION("""COMPUTED_VALUE"""),"Yes")</f>
        <v>Yes</v>
      </c>
      <c r="AD53" s="1" t="str">
        <f>IFERROR(__xludf.DUMMYFUNCTION("""COMPUTED_VALUE"""),"Mild: Ocassional worries and/or minor stress-related symptoms (e.g,. feel a little anxious, sad and/or angry; mild/rare trouble sleeping)")</f>
        <v>Mild: Ocassional worries and/or minor stress-related symptoms (e.g,. feel a little anxious, sad and/or angry; mild/rare trouble sleeping)</v>
      </c>
      <c r="AE53" s="1" t="str">
        <f>IFERROR(__xludf.DUMMYFUNCTION("""COMPUTED_VALUE"""),"Yoga and talk to parents.")</f>
        <v>Yoga and talk to parents.</v>
      </c>
      <c r="AF53" s="1" t="str">
        <f>IFERROR(__xludf.DUMMYFUNCTION("""COMPUTED_VALUE"""),"None")</f>
        <v>None</v>
      </c>
      <c r="AG53" s="1" t="str">
        <f>IFERROR(__xludf.DUMMYFUNCTION("""COMPUTED_VALUE"""),"None")</f>
        <v>None</v>
      </c>
      <c r="AH53" s="1" t="str">
        <f>IFERROR(__xludf.DUMMYFUNCTION("""COMPUTED_VALUE"""),"Second Dose")</f>
        <v>Second Dose</v>
      </c>
      <c r="AI53" s="1" t="str">
        <f>IFERROR(__xludf.DUMMYFUNCTION("""COMPUTED_VALUE"""),"Yes")</f>
        <v>Yes</v>
      </c>
    </row>
    <row r="54">
      <c r="A54" s="2">
        <f>IFERROR(__xludf.DUMMYFUNCTION("""COMPUTED_VALUE"""),44580.54388006945)</f>
        <v>44580.54388</v>
      </c>
      <c r="B54" s="1" t="str">
        <f>IFERROR(__xludf.DUMMYFUNCTION("""COMPUTED_VALUE"""),"Asingh052003@gmail.com")</f>
        <v>Asingh052003@gmail.com</v>
      </c>
      <c r="C54" s="1" t="str">
        <f>IFERROR(__xludf.DUMMYFUNCTION("""COMPUTED_VALUE"""),"Anshika Singh")</f>
        <v>Anshika Singh</v>
      </c>
      <c r="D54" s="1" t="str">
        <f>IFERROR(__xludf.DUMMYFUNCTION("""COMPUTED_VALUE"""),"B.A. (Hons) Geography")</f>
        <v>B.A. (Hons) Geography</v>
      </c>
      <c r="E54" s="1" t="str">
        <f>IFERROR(__xludf.DUMMYFUNCTION("""COMPUTED_VALUE"""),"21/0133")</f>
        <v>21/0133</v>
      </c>
      <c r="F54" s="3">
        <f>IFERROR(__xludf.DUMMYFUNCTION("""COMPUTED_VALUE"""),7.505786511E9)</f>
        <v>7505786511</v>
      </c>
      <c r="G54" s="1" t="str">
        <f>IFERROR(__xludf.DUMMYFUNCTION("""COMPUTED_VALUE"""),"Jhansi UP")</f>
        <v>Jhansi UP</v>
      </c>
      <c r="H54" s="1" t="str">
        <f>IFERROR(__xludf.DUMMYFUNCTION("""COMPUTED_VALUE"""),"Central Hindu Girls School (BHU)")</f>
        <v>Central Hindu Girls School (BHU)</v>
      </c>
      <c r="I54" s="1" t="str">
        <f>IFERROR(__xludf.DUMMYFUNCTION("""COMPUTED_VALUE"""),"Yes")</f>
        <v>Yes</v>
      </c>
      <c r="J54" s="1" t="str">
        <f>IFERROR(__xludf.DUMMYFUNCTION("""COMPUTED_VALUE"""),"Dr. Ankur Srivashtav ")</f>
        <v>Dr. Ankur Srivashtav </v>
      </c>
      <c r="K54" s="1" t="str">
        <f>IFERROR(__xludf.DUMMYFUNCTION("""COMPUTED_VALUE"""),"5-6 hours")</f>
        <v>5-6 hours</v>
      </c>
      <c r="L54" s="1" t="str">
        <f>IFERROR(__xludf.DUMMYFUNCTION("""COMPUTED_VALUE"""),"Convenience to outstation students")</f>
        <v>Convenience to outstation students</v>
      </c>
      <c r="M54" s="1" t="str">
        <f>IFERROR(__xludf.DUMMYFUNCTION("""COMPUTED_VALUE"""),"Lack of physical interaction and personal touch ‘")</f>
        <v>Lack of physical interaction and personal touch ‘</v>
      </c>
      <c r="N54" s="1">
        <f>IFERROR(__xludf.DUMMYFUNCTION("""COMPUTED_VALUE"""),7.0)</f>
        <v>7</v>
      </c>
      <c r="O54" s="1" t="str">
        <f>IFERROR(__xludf.DUMMYFUNCTION("""COMPUTED_VALUE"""),"Offline")</f>
        <v>Offline</v>
      </c>
      <c r="P54" s="1" t="str">
        <f>IFERROR(__xludf.DUMMYFUNCTION("""COMPUTED_VALUE"""),"Satisfactory")</f>
        <v>Satisfactory</v>
      </c>
      <c r="Q54" s="1" t="str">
        <f>IFERROR(__xludf.DUMMYFUNCTION("""COMPUTED_VALUE"""),"Yes")</f>
        <v>Yes</v>
      </c>
      <c r="R54" s="1" t="str">
        <f>IFERROR(__xludf.DUMMYFUNCTION("""COMPUTED_VALUE"""),"Yes")</f>
        <v>Yes</v>
      </c>
      <c r="S54" s="1" t="str">
        <f>IFERROR(__xludf.DUMMYFUNCTION("""COMPUTED_VALUE"""),"Yes")</f>
        <v>Yes</v>
      </c>
      <c r="T54" s="1" t="str">
        <f>IFERROR(__xludf.DUMMYFUNCTION("""COMPUTED_VALUE"""),"Yes")</f>
        <v>Yes</v>
      </c>
      <c r="U54" s="1" t="str">
        <f>IFERROR(__xludf.DUMMYFUNCTION("""COMPUTED_VALUE"""),"No")</f>
        <v>No</v>
      </c>
      <c r="V54" s="1" t="str">
        <f>IFERROR(__xludf.DUMMYFUNCTION("""COMPUTED_VALUE"""),"Online")</f>
        <v>Online</v>
      </c>
      <c r="W54" s="1" t="str">
        <f>IFERROR(__xludf.DUMMYFUNCTION("""COMPUTED_VALUE"""),"No")</f>
        <v>No</v>
      </c>
      <c r="X54" s="1" t="str">
        <f>IFERROR(__xludf.DUMMYFUNCTION("""COMPUTED_VALUE"""),"Yes")</f>
        <v>Yes</v>
      </c>
      <c r="Y54" s="1" t="str">
        <f>IFERROR(__xludf.DUMMYFUNCTION("""COMPUTED_VALUE"""),"Yes")</f>
        <v>Yes</v>
      </c>
      <c r="Z54" s="1" t="str">
        <f>IFERROR(__xludf.DUMMYFUNCTION("""COMPUTED_VALUE"""),"Yes")</f>
        <v>Yes</v>
      </c>
      <c r="AA54" s="1" t="str">
        <f>IFERROR(__xludf.DUMMYFUNCTION("""COMPUTED_VALUE"""),"Yes")</f>
        <v>Yes</v>
      </c>
      <c r="AB54" s="1" t="str">
        <f>IFERROR(__xludf.DUMMYFUNCTION("""COMPUTED_VALUE"""),"Yes  college can help us in our study like providing material and guide us how we should manage time in  in such situations ")</f>
        <v>Yes  college can help us in our study like providing material and guide us how we should manage time in  in such situations </v>
      </c>
      <c r="AC54" s="1" t="str">
        <f>IFERROR(__xludf.DUMMYFUNCTION("""COMPUTED_VALUE"""),"No")</f>
        <v>No</v>
      </c>
      <c r="AD54" s="1" t="str">
        <f>IFERROR(__xludf.DUMMYFUNCTION("""COMPUTED_VALUE"""),"Moderate: Frequent worries and/or moderate stress-related symptoms (e.g,. feel a moderately anxious, sad and/or angry; moderate / ocassional trouble sleeping)")</f>
        <v>Moderate: Frequent worries and/or moderate stress-related symptoms (e.g,. feel a moderately anxious, sad and/or angry; moderate / ocassional trouble sleeping)</v>
      </c>
      <c r="AE54" s="1" t="str">
        <f>IFERROR(__xludf.DUMMYFUNCTION("""COMPUTED_VALUE"""),"We take yoga and read different types of books  we also take in different social activities.")</f>
        <v>We take yoga and read different types of books  we also take in different social activities.</v>
      </c>
      <c r="AF54" s="1" t="str">
        <f>IFERROR(__xludf.DUMMYFUNCTION("""COMPUTED_VALUE"""),"Mild: Family members ocassionally short-tempered with one another;no physical violence.")</f>
        <v>Mild: Family members ocassionally short-tempered with one another;no physical violence.</v>
      </c>
      <c r="AG54" s="1" t="str">
        <f>IFERROR(__xludf.DUMMYFUNCTION("""COMPUTED_VALUE"""),"None")</f>
        <v>None</v>
      </c>
      <c r="AH54" s="1" t="str">
        <f>IFERROR(__xludf.DUMMYFUNCTION("""COMPUTED_VALUE"""),"None")</f>
        <v>None</v>
      </c>
      <c r="AI54" s="1" t="str">
        <f>IFERROR(__xludf.DUMMYFUNCTION("""COMPUTED_VALUE"""),"Yes")</f>
        <v>Yes</v>
      </c>
    </row>
    <row r="55">
      <c r="A55" s="2">
        <f>IFERROR(__xludf.DUMMYFUNCTION("""COMPUTED_VALUE"""),44580.54461045139)</f>
        <v>44580.54461</v>
      </c>
      <c r="B55" s="1" t="str">
        <f>IFERROR(__xludf.DUMMYFUNCTION("""COMPUTED_VALUE"""),"angmopadma2519@gamil.com")</f>
        <v>angmopadma2519@gamil.com</v>
      </c>
      <c r="C55" s="1" t="str">
        <f>IFERROR(__xludf.DUMMYFUNCTION("""COMPUTED_VALUE"""),"Padma Angmo")</f>
        <v>Padma Angmo</v>
      </c>
      <c r="D55" s="1" t="str">
        <f>IFERROR(__xludf.DUMMYFUNCTION("""COMPUTED_VALUE"""),"B.A. (Hons) Geography")</f>
        <v>B.A. (Hons) Geography</v>
      </c>
      <c r="E55" s="1" t="str">
        <f>IFERROR(__xludf.DUMMYFUNCTION("""COMPUTED_VALUE"""),"21/1126")</f>
        <v>21/1126</v>
      </c>
      <c r="F55" s="3">
        <f>IFERROR(__xludf.DUMMYFUNCTION("""COMPUTED_VALUE"""),8.899033159E9)</f>
        <v>8899033159</v>
      </c>
      <c r="G55" s="1" t="str">
        <f>IFERROR(__xludf.DUMMYFUNCTION("""COMPUTED_VALUE"""),"Leh ladakh")</f>
        <v>Leh ladakh</v>
      </c>
      <c r="H55" s="1" t="str">
        <f>IFERROR(__xludf.DUMMYFUNCTION("""COMPUTED_VALUE"""),"TCV school suja")</f>
        <v>TCV school suja</v>
      </c>
      <c r="I55" s="1" t="str">
        <f>IFERROR(__xludf.DUMMYFUNCTION("""COMPUTED_VALUE"""),"No")</f>
        <v>No</v>
      </c>
      <c r="J55" s="1" t="str">
        <f>IFERROR(__xludf.DUMMYFUNCTION("""COMPUTED_VALUE"""),"Ankur  Shrivastava")</f>
        <v>Ankur  Shrivastava</v>
      </c>
      <c r="K55" s="1" t="str">
        <f>IFERROR(__xludf.DUMMYFUNCTION("""COMPUTED_VALUE"""),"4-5 hours")</f>
        <v>4-5 hours</v>
      </c>
      <c r="L55" s="1" t="str">
        <f>IFERROR(__xludf.DUMMYFUNCTION("""COMPUTED_VALUE"""),"Time saved in travelling")</f>
        <v>Time saved in travelling</v>
      </c>
      <c r="M55" s="1" t="str">
        <f>IFERROR(__xludf.DUMMYFUNCTION("""COMPUTED_VALUE"""),"Network related disruptions")</f>
        <v>Network related disruptions</v>
      </c>
      <c r="N55" s="1">
        <f>IFERROR(__xludf.DUMMYFUNCTION("""COMPUTED_VALUE"""),4.0)</f>
        <v>4</v>
      </c>
      <c r="O55" s="1" t="str">
        <f>IFERROR(__xludf.DUMMYFUNCTION("""COMPUTED_VALUE"""),"Offline")</f>
        <v>Offline</v>
      </c>
      <c r="P55" s="1" t="str">
        <f>IFERROR(__xludf.DUMMYFUNCTION("""COMPUTED_VALUE"""),"Not Satisfactory")</f>
        <v>Not Satisfactory</v>
      </c>
      <c r="Q55" s="1" t="str">
        <f>IFERROR(__xludf.DUMMYFUNCTION("""COMPUTED_VALUE"""),"Yes")</f>
        <v>Yes</v>
      </c>
      <c r="R55" s="1" t="str">
        <f>IFERROR(__xludf.DUMMYFUNCTION("""COMPUTED_VALUE"""),"Yes")</f>
        <v>Yes</v>
      </c>
      <c r="S55" s="1" t="str">
        <f>IFERROR(__xludf.DUMMYFUNCTION("""COMPUTED_VALUE"""),"Yes")</f>
        <v>Yes</v>
      </c>
      <c r="T55" s="1" t="str">
        <f>IFERROR(__xludf.DUMMYFUNCTION("""COMPUTED_VALUE"""),"No")</f>
        <v>No</v>
      </c>
      <c r="U55" s="1" t="str">
        <f>IFERROR(__xludf.DUMMYFUNCTION("""COMPUTED_VALUE"""),"Yes")</f>
        <v>Yes</v>
      </c>
      <c r="V55" s="1" t="str">
        <f>IFERROR(__xludf.DUMMYFUNCTION("""COMPUTED_VALUE"""),"Offline")</f>
        <v>Offline</v>
      </c>
      <c r="W55" s="1" t="str">
        <f>IFERROR(__xludf.DUMMYFUNCTION("""COMPUTED_VALUE"""),"No")</f>
        <v>No</v>
      </c>
      <c r="X55" s="1" t="str">
        <f>IFERROR(__xludf.DUMMYFUNCTION("""COMPUTED_VALUE"""),"Yes")</f>
        <v>Yes</v>
      </c>
      <c r="Y55" s="1" t="str">
        <f>IFERROR(__xludf.DUMMYFUNCTION("""COMPUTED_VALUE"""),"Yes")</f>
        <v>Yes</v>
      </c>
      <c r="Z55" s="1" t="str">
        <f>IFERROR(__xludf.DUMMYFUNCTION("""COMPUTED_VALUE"""),"Yes")</f>
        <v>Yes</v>
      </c>
      <c r="AA55" s="1" t="str">
        <f>IFERROR(__xludf.DUMMYFUNCTION("""COMPUTED_VALUE"""),"Yes")</f>
        <v>Yes</v>
      </c>
      <c r="AB55" s="1" t="str">
        <f>IFERROR(__xludf.DUMMYFUNCTION("""COMPUTED_VALUE"""),"No")</f>
        <v>No</v>
      </c>
      <c r="AC55" s="1" t="str">
        <f>IFERROR(__xludf.DUMMYFUNCTION("""COMPUTED_VALUE"""),"Yes")</f>
        <v>Yes</v>
      </c>
      <c r="AD55" s="1" t="str">
        <f>IFERROR(__xludf.DUMMYFUNCTION("""COMPUTED_VALUE"""),"None")</f>
        <v>None</v>
      </c>
      <c r="AE55" s="1" t="str">
        <f>IFERROR(__xludf.DUMMYFUNCTION("""COMPUTED_VALUE"""),"Sharing with family and friends")</f>
        <v>Sharing with family and friends</v>
      </c>
      <c r="AF55" s="1" t="str">
        <f>IFERROR(__xludf.DUMMYFUNCTION("""COMPUTED_VALUE"""),"None")</f>
        <v>None</v>
      </c>
      <c r="AG55" s="1" t="str">
        <f>IFERROR(__xludf.DUMMYFUNCTION("""COMPUTED_VALUE"""),"None")</f>
        <v>None</v>
      </c>
      <c r="AH55" s="1" t="str">
        <f>IFERROR(__xludf.DUMMYFUNCTION("""COMPUTED_VALUE"""),"Second Dose")</f>
        <v>Second Dose</v>
      </c>
      <c r="AI55" s="1" t="str">
        <f>IFERROR(__xludf.DUMMYFUNCTION("""COMPUTED_VALUE"""),"No")</f>
        <v>No</v>
      </c>
    </row>
    <row r="56">
      <c r="A56" s="2">
        <f>IFERROR(__xludf.DUMMYFUNCTION("""COMPUTED_VALUE"""),44580.54523321759)</f>
        <v>44580.54523</v>
      </c>
      <c r="B56" s="1" t="str">
        <f>IFERROR(__xludf.DUMMYFUNCTION("""COMPUTED_VALUE"""),"nandiniraju27aug@gmail.com")</f>
        <v>nandiniraju27aug@gmail.com</v>
      </c>
      <c r="C56" s="1" t="str">
        <f>IFERROR(__xludf.DUMMYFUNCTION("""COMPUTED_VALUE"""),"Nandini")</f>
        <v>Nandini</v>
      </c>
      <c r="D56" s="1" t="str">
        <f>IFERROR(__xludf.DUMMYFUNCTION("""COMPUTED_VALUE"""),"B.A. (Hons) Geography")</f>
        <v>B.A. (Hons) Geography</v>
      </c>
      <c r="E56" s="1" t="str">
        <f>IFERROR(__xludf.DUMMYFUNCTION("""COMPUTED_VALUE"""),"21/0919")</f>
        <v>21/0919</v>
      </c>
      <c r="F56" s="3">
        <f>IFERROR(__xludf.DUMMYFUNCTION("""COMPUTED_VALUE"""),7.351013388E9)</f>
        <v>7351013388</v>
      </c>
      <c r="G56" s="1" t="str">
        <f>IFERROR(__xludf.DUMMYFUNCTION("""COMPUTED_VALUE"""),"Rishikesh/Uttrakhand")</f>
        <v>Rishikesh/Uttrakhand</v>
      </c>
      <c r="H56" s="1" t="str">
        <f>IFERROR(__xludf.DUMMYFUNCTION("""COMPUTED_VALUE"""),"NIRMAL DEEP SCHOOL RISHIKESH")</f>
        <v>NIRMAL DEEP SCHOOL RISHIKESH</v>
      </c>
      <c r="I56" s="1" t="str">
        <f>IFERROR(__xludf.DUMMYFUNCTION("""COMPUTED_VALUE"""),"Yes")</f>
        <v>Yes</v>
      </c>
      <c r="J56" s="1" t="str">
        <f>IFERROR(__xludf.DUMMYFUNCTION("""COMPUTED_VALUE"""),"Dr. Ankur Shrivatsava")</f>
        <v>Dr. Ankur Shrivatsava</v>
      </c>
      <c r="K56" s="1" t="str">
        <f>IFERROR(__xludf.DUMMYFUNCTION("""COMPUTED_VALUE"""),"5-6 hours")</f>
        <v>5-6 hours</v>
      </c>
      <c r="L56" s="1" t="str">
        <f>IFERROR(__xludf.DUMMYFUNCTION("""COMPUTED_VALUE"""),"Time saved in travelling")</f>
        <v>Time saved in travelling</v>
      </c>
      <c r="M56" s="1" t="str">
        <f>IFERROR(__xludf.DUMMYFUNCTION("""COMPUTED_VALUE"""),"Network related disruptions, Lack of physical interaction and personal touch ‘, Students are sometimes less involved/engaged (leave the class in between)")</f>
        <v>Network related disruptions, Lack of physical interaction and personal touch ‘, Students are sometimes less involved/engaged (leave the class in between)</v>
      </c>
      <c r="N56" s="1">
        <f>IFERROR(__xludf.DUMMYFUNCTION("""COMPUTED_VALUE"""),6.0)</f>
        <v>6</v>
      </c>
      <c r="O56" s="1" t="str">
        <f>IFERROR(__xludf.DUMMYFUNCTION("""COMPUTED_VALUE"""),"Offline")</f>
        <v>Offline</v>
      </c>
      <c r="P56" s="1" t="str">
        <f>IFERROR(__xludf.DUMMYFUNCTION("""COMPUTED_VALUE"""),"Compulsion due to pandemic")</f>
        <v>Compulsion due to pandemic</v>
      </c>
      <c r="Q56" s="1" t="str">
        <f>IFERROR(__xludf.DUMMYFUNCTION("""COMPUTED_VALUE"""),"Yes")</f>
        <v>Yes</v>
      </c>
      <c r="R56" s="1" t="str">
        <f>IFERROR(__xludf.DUMMYFUNCTION("""COMPUTED_VALUE"""),"Yes")</f>
        <v>Yes</v>
      </c>
      <c r="S56" s="1" t="str">
        <f>IFERROR(__xludf.DUMMYFUNCTION("""COMPUTED_VALUE"""),"Yes")</f>
        <v>Yes</v>
      </c>
      <c r="T56" s="1" t="str">
        <f>IFERROR(__xludf.DUMMYFUNCTION("""COMPUTED_VALUE"""),"Yes")</f>
        <v>Yes</v>
      </c>
      <c r="U56" s="1" t="str">
        <f>IFERROR(__xludf.DUMMYFUNCTION("""COMPUTED_VALUE"""),"Yes")</f>
        <v>Yes</v>
      </c>
      <c r="V56" s="1" t="str">
        <f>IFERROR(__xludf.DUMMYFUNCTION("""COMPUTED_VALUE"""),"Online")</f>
        <v>Online</v>
      </c>
      <c r="W56" s="1" t="str">
        <f>IFERROR(__xludf.DUMMYFUNCTION("""COMPUTED_VALUE"""),"No")</f>
        <v>No</v>
      </c>
      <c r="X56" s="1" t="str">
        <f>IFERROR(__xludf.DUMMYFUNCTION("""COMPUTED_VALUE"""),"Yes")</f>
        <v>Yes</v>
      </c>
      <c r="Y56" s="1" t="str">
        <f>IFERROR(__xludf.DUMMYFUNCTION("""COMPUTED_VALUE"""),"Yes")</f>
        <v>Yes</v>
      </c>
      <c r="Z56" s="1" t="str">
        <f>IFERROR(__xludf.DUMMYFUNCTION("""COMPUTED_VALUE"""),"Yes")</f>
        <v>Yes</v>
      </c>
      <c r="AA56" s="1" t="str">
        <f>IFERROR(__xludf.DUMMYFUNCTION("""COMPUTED_VALUE"""),"Yes")</f>
        <v>Yes</v>
      </c>
      <c r="AB56" s="1" t="str">
        <f>IFERROR(__xludf.DUMMYFUNCTION("""COMPUTED_VALUE"""),"Career counselling")</f>
        <v>Career counselling</v>
      </c>
      <c r="AC56" s="1" t="str">
        <f>IFERROR(__xludf.DUMMYFUNCTION("""COMPUTED_VALUE"""),"yes in personal matters")</f>
        <v>yes in personal matters</v>
      </c>
      <c r="AD56" s="1" t="str">
        <f>IFERROR(__xludf.DUMMYFUNCTION("""COMPUTED_VALUE"""),"Moderate: Frequent worries and/or moderate stress-related symptoms (e.g,. feel a moderately anxious, sad and/or angry; moderate / ocassional trouble sleeping)")</f>
        <v>Moderate: Frequent worries and/or moderate stress-related symptoms (e.g,. feel a moderately anxious, sad and/or angry; moderate / ocassional trouble sleeping)</v>
      </c>
      <c r="AE56" s="1" t="str">
        <f>IFERROR(__xludf.DUMMYFUNCTION("""COMPUTED_VALUE"""),"Meditation")</f>
        <v>Meditation</v>
      </c>
      <c r="AF56" s="1" t="str">
        <f>IFERROR(__xludf.DUMMYFUNCTION("""COMPUTED_VALUE"""),"Mild: Family members ocassionally short-tempered with one another;no physical violence.")</f>
        <v>Mild: Family members ocassionally short-tempered with one another;no physical violence.</v>
      </c>
      <c r="AG56" s="1" t="str">
        <f>IFERROR(__xludf.DUMMYFUNCTION("""COMPUTED_VALUE"""),"Mild: Symptoms effectively managed at home")</f>
        <v>Mild: Symptoms effectively managed at home</v>
      </c>
      <c r="AH56" s="1" t="str">
        <f>IFERROR(__xludf.DUMMYFUNCTION("""COMPUTED_VALUE"""),"First Dose")</f>
        <v>First Dose</v>
      </c>
      <c r="AI56" s="1" t="str">
        <f>IFERROR(__xludf.DUMMYFUNCTION("""COMPUTED_VALUE"""),"Yes")</f>
        <v>Yes</v>
      </c>
    </row>
    <row r="57">
      <c r="A57" s="2">
        <f>IFERROR(__xludf.DUMMYFUNCTION("""COMPUTED_VALUE"""),44580.5457747338)</f>
        <v>44580.54577</v>
      </c>
      <c r="B57" s="1" t="str">
        <f>IFERROR(__xludf.DUMMYFUNCTION("""COMPUTED_VALUE"""),"avneetkaurh870@gmail.com")</f>
        <v>avneetkaurh870@gmail.com</v>
      </c>
      <c r="C57" s="1" t="str">
        <f>IFERROR(__xludf.DUMMYFUNCTION("""COMPUTED_VALUE"""),"Avneet Kaur ")</f>
        <v>Avneet Kaur </v>
      </c>
      <c r="D57" s="1" t="str">
        <f>IFERROR(__xludf.DUMMYFUNCTION("""COMPUTED_VALUE"""),"B.A. (Hons) Geography")</f>
        <v>B.A. (Hons) Geography</v>
      </c>
      <c r="E57" s="1" t="str">
        <f>IFERROR(__xludf.DUMMYFUNCTION("""COMPUTED_VALUE"""),"21/0134")</f>
        <v>21/0134</v>
      </c>
      <c r="F57" s="3"/>
      <c r="G57" s="1" t="str">
        <f>IFERROR(__xludf.DUMMYFUNCTION("""COMPUTED_VALUE"""),"Haryana (Sirsa)")</f>
        <v>Haryana (Sirsa)</v>
      </c>
      <c r="H57" s="1" t="str">
        <f>IFERROR(__xludf.DUMMYFUNCTION("""COMPUTED_VALUE"""),"Guru Nanak International Academy ")</f>
        <v>Guru Nanak International Academy </v>
      </c>
      <c r="I57" s="1" t="str">
        <f>IFERROR(__xludf.DUMMYFUNCTION("""COMPUTED_VALUE"""),"Yes")</f>
        <v>Yes</v>
      </c>
      <c r="J57" s="1" t="str">
        <f>IFERROR(__xludf.DUMMYFUNCTION("""COMPUTED_VALUE"""),"Dr. Ankur Srivastava ")</f>
        <v>Dr. Ankur Srivastava </v>
      </c>
      <c r="K57" s="1" t="str">
        <f>IFERROR(__xludf.DUMMYFUNCTION("""COMPUTED_VALUE"""),"4-5 hours")</f>
        <v>4-5 hours</v>
      </c>
      <c r="L57" s="1" t="str">
        <f>IFERROR(__xludf.DUMMYFUNCTION("""COMPUTED_VALUE"""),"Convenience to outstation students")</f>
        <v>Convenience to outstation students</v>
      </c>
      <c r="M57" s="1" t="str">
        <f>IFERROR(__xludf.DUMMYFUNCTION("""COMPUTED_VALUE"""),"Lack of physical interaction and personal touch ‘, Students are sometimes less involved/engaged (leave the class in between)")</f>
        <v>Lack of physical interaction and personal touch ‘, Students are sometimes less involved/engaged (leave the class in between)</v>
      </c>
      <c r="N57" s="1">
        <f>IFERROR(__xludf.DUMMYFUNCTION("""COMPUTED_VALUE"""),5.0)</f>
        <v>5</v>
      </c>
      <c r="O57" s="1" t="str">
        <f>IFERROR(__xludf.DUMMYFUNCTION("""COMPUTED_VALUE"""),"Offline")</f>
        <v>Offline</v>
      </c>
      <c r="P57" s="1" t="str">
        <f>IFERROR(__xludf.DUMMYFUNCTION("""COMPUTED_VALUE"""),"Compulsion due to pandemic")</f>
        <v>Compulsion due to pandemic</v>
      </c>
      <c r="Q57" s="1" t="str">
        <f>IFERROR(__xludf.DUMMYFUNCTION("""COMPUTED_VALUE"""),"Yes")</f>
        <v>Yes</v>
      </c>
      <c r="R57" s="1" t="str">
        <f>IFERROR(__xludf.DUMMYFUNCTION("""COMPUTED_VALUE"""),"No")</f>
        <v>No</v>
      </c>
      <c r="S57" s="1" t="str">
        <f>IFERROR(__xludf.DUMMYFUNCTION("""COMPUTED_VALUE"""),"Yes")</f>
        <v>Yes</v>
      </c>
      <c r="T57" s="1" t="str">
        <f>IFERROR(__xludf.DUMMYFUNCTION("""COMPUTED_VALUE"""),"Yes")</f>
        <v>Yes</v>
      </c>
      <c r="U57" s="1" t="str">
        <f>IFERROR(__xludf.DUMMYFUNCTION("""COMPUTED_VALUE"""),"Yes")</f>
        <v>Yes</v>
      </c>
      <c r="V57" s="1" t="str">
        <f>IFERROR(__xludf.DUMMYFUNCTION("""COMPUTED_VALUE"""),"Offline")</f>
        <v>Offline</v>
      </c>
      <c r="W57" s="1" t="str">
        <f>IFERROR(__xludf.DUMMYFUNCTION("""COMPUTED_VALUE"""),"No")</f>
        <v>No</v>
      </c>
      <c r="X57" s="1" t="str">
        <f>IFERROR(__xludf.DUMMYFUNCTION("""COMPUTED_VALUE"""),"Yes")</f>
        <v>Yes</v>
      </c>
      <c r="Y57" s="1" t="str">
        <f>IFERROR(__xludf.DUMMYFUNCTION("""COMPUTED_VALUE"""),"Yes")</f>
        <v>Yes</v>
      </c>
      <c r="Z57" s="1" t="str">
        <f>IFERROR(__xludf.DUMMYFUNCTION("""COMPUTED_VALUE"""),"Yes")</f>
        <v>Yes</v>
      </c>
      <c r="AA57" s="1" t="str">
        <f>IFERROR(__xludf.DUMMYFUNCTION("""COMPUTED_VALUE"""),"Yes")</f>
        <v>Yes</v>
      </c>
      <c r="AB57" s="1" t="str">
        <f>IFERROR(__xludf.DUMMYFUNCTION("""COMPUTED_VALUE"""),"No")</f>
        <v>No</v>
      </c>
      <c r="AC57" s="1" t="str">
        <f>IFERROR(__xludf.DUMMYFUNCTION("""COMPUTED_VALUE"""),"Yes")</f>
        <v>Yes</v>
      </c>
      <c r="AD57" s="1" t="str">
        <f>IFERROR(__xludf.DUMMYFUNCTION("""COMPUTED_VALUE"""),"Moderate: Frequent worries and/or moderate stress-related symptoms (e.g,. feel a moderately anxious, sad and/or angry; moderate / ocassional trouble sleeping)")</f>
        <v>Moderate: Frequent worries and/or moderate stress-related symptoms (e.g,. feel a moderately anxious, sad and/or angry; moderate / ocassional trouble sleeping)</v>
      </c>
      <c r="AE57" s="1" t="str">
        <f>IFERROR(__xludf.DUMMYFUNCTION("""COMPUTED_VALUE"""),"Exercise and meditation ")</f>
        <v>Exercise and meditation </v>
      </c>
      <c r="AF57" s="1" t="str">
        <f>IFERROR(__xludf.DUMMYFUNCTION("""COMPUTED_VALUE"""),"Mild: Family members ocassionally short-tempered with one another;no physical violence.")</f>
        <v>Mild: Family members ocassionally short-tempered with one another;no physical violence.</v>
      </c>
      <c r="AG57" s="1" t="str">
        <f>IFERROR(__xludf.DUMMYFUNCTION("""COMPUTED_VALUE"""),"None")</f>
        <v>None</v>
      </c>
      <c r="AH57" s="1" t="str">
        <f>IFERROR(__xludf.DUMMYFUNCTION("""COMPUTED_VALUE"""),"None")</f>
        <v>None</v>
      </c>
      <c r="AI57" s="1" t="str">
        <f>IFERROR(__xludf.DUMMYFUNCTION("""COMPUTED_VALUE"""),"Yes")</f>
        <v>Yes</v>
      </c>
    </row>
    <row r="58">
      <c r="A58" s="2">
        <f>IFERROR(__xludf.DUMMYFUNCTION("""COMPUTED_VALUE"""),44580.55983226852)</f>
        <v>44580.55983</v>
      </c>
      <c r="B58" s="1" t="str">
        <f>IFERROR(__xludf.DUMMYFUNCTION("""COMPUTED_VALUE"""),"kanchandevi07610761@gmail.com")</f>
        <v>kanchandevi07610761@gmail.com</v>
      </c>
      <c r="C58" s="1" t="str">
        <f>IFERROR(__xludf.DUMMYFUNCTION("""COMPUTED_VALUE"""),"Kanchan devi")</f>
        <v>Kanchan devi</v>
      </c>
      <c r="D58" s="1" t="str">
        <f>IFERROR(__xludf.DUMMYFUNCTION("""COMPUTED_VALUE"""),"B.A. (Hons) Geography")</f>
        <v>B.A. (Hons) Geography</v>
      </c>
      <c r="E58" s="1" t="str">
        <f>IFERROR(__xludf.DUMMYFUNCTION("""COMPUTED_VALUE"""),"126")</f>
        <v>126</v>
      </c>
      <c r="F58" s="3">
        <f>IFERROR(__xludf.DUMMYFUNCTION("""COMPUTED_VALUE"""),8.699421266E9)</f>
        <v>8699421266</v>
      </c>
      <c r="G58" s="1" t="str">
        <f>IFERROR(__xludf.DUMMYFUNCTION("""COMPUTED_VALUE"""),"Uttar pradesh ")</f>
        <v>Uttar pradesh </v>
      </c>
      <c r="H58" s="1" t="str">
        <f>IFERROR(__xludf.DUMMYFUNCTION("""COMPUTED_VALUE"""),"Kendriya vidhyalaya no 2 patankot army area punjab")</f>
        <v>Kendriya vidhyalaya no 2 patankot army area punjab</v>
      </c>
      <c r="I58" s="1" t="str">
        <f>IFERROR(__xludf.DUMMYFUNCTION("""COMPUTED_VALUE"""),"Yes")</f>
        <v>Yes</v>
      </c>
      <c r="J58" s="1" t="str">
        <f>IFERROR(__xludf.DUMMYFUNCTION("""COMPUTED_VALUE"""),"Dr Ankur srivastava ")</f>
        <v>Dr Ankur srivastava </v>
      </c>
      <c r="K58" s="1" t="str">
        <f>IFERROR(__xludf.DUMMYFUNCTION("""COMPUTED_VALUE"""),"5-6 hours")</f>
        <v>5-6 hours</v>
      </c>
      <c r="L58" s="1" t="str">
        <f>IFERROR(__xludf.DUMMYFUNCTION("""COMPUTED_VALUE"""),"Time saved in travelling, Other")</f>
        <v>Time saved in travelling, Other</v>
      </c>
      <c r="M58" s="1" t="str">
        <f>IFERROR(__xludf.DUMMYFUNCTION("""COMPUTED_VALUE"""),"Lack of physical interaction and personal touch ‘")</f>
        <v>Lack of physical interaction and personal touch ‘</v>
      </c>
      <c r="N58" s="1">
        <f>IFERROR(__xludf.DUMMYFUNCTION("""COMPUTED_VALUE"""),4.0)</f>
        <v>4</v>
      </c>
      <c r="O58" s="1" t="str">
        <f>IFERROR(__xludf.DUMMYFUNCTION("""COMPUTED_VALUE"""),"Online")</f>
        <v>Online</v>
      </c>
      <c r="P58" s="1" t="str">
        <f>IFERROR(__xludf.DUMMYFUNCTION("""COMPUTED_VALUE"""),"Not Satisfactory")</f>
        <v>Not Satisfactory</v>
      </c>
      <c r="Q58" s="1" t="str">
        <f>IFERROR(__xludf.DUMMYFUNCTION("""COMPUTED_VALUE"""),"No")</f>
        <v>No</v>
      </c>
      <c r="R58" s="1" t="str">
        <f>IFERROR(__xludf.DUMMYFUNCTION("""COMPUTED_VALUE"""),"Yes")</f>
        <v>Yes</v>
      </c>
      <c r="S58" s="1" t="str">
        <f>IFERROR(__xludf.DUMMYFUNCTION("""COMPUTED_VALUE"""),"Yes")</f>
        <v>Yes</v>
      </c>
      <c r="T58" s="1" t="str">
        <f>IFERROR(__xludf.DUMMYFUNCTION("""COMPUTED_VALUE"""),"Yes")</f>
        <v>Yes</v>
      </c>
      <c r="U58" s="1" t="str">
        <f>IFERROR(__xludf.DUMMYFUNCTION("""COMPUTED_VALUE"""),"Yes")</f>
        <v>Yes</v>
      </c>
      <c r="V58" s="1" t="str">
        <f>IFERROR(__xludf.DUMMYFUNCTION("""COMPUTED_VALUE"""),"Offline")</f>
        <v>Offline</v>
      </c>
      <c r="W58" s="1" t="str">
        <f>IFERROR(__xludf.DUMMYFUNCTION("""COMPUTED_VALUE"""),"Yes")</f>
        <v>Yes</v>
      </c>
      <c r="X58" s="1" t="str">
        <f>IFERROR(__xludf.DUMMYFUNCTION("""COMPUTED_VALUE"""),"No")</f>
        <v>No</v>
      </c>
      <c r="Y58" s="1" t="str">
        <f>IFERROR(__xludf.DUMMYFUNCTION("""COMPUTED_VALUE"""),"Yes")</f>
        <v>Yes</v>
      </c>
      <c r="Z58" s="1" t="str">
        <f>IFERROR(__xludf.DUMMYFUNCTION("""COMPUTED_VALUE"""),"Yes")</f>
        <v>Yes</v>
      </c>
      <c r="AA58" s="1" t="str">
        <f>IFERROR(__xludf.DUMMYFUNCTION("""COMPUTED_VALUE"""),"Yes")</f>
        <v>Yes</v>
      </c>
      <c r="AB58" s="1" t="str">
        <f>IFERROR(__xludf.DUMMYFUNCTION("""COMPUTED_VALUE"""),"I want to improve my social speaking sillks ( hindi /english )both i request to department faculties please help me in this ")</f>
        <v>I want to improve my social speaking sillks ( hindi /english )both i request to department faculties please help me in this </v>
      </c>
      <c r="AC58" s="1" t="str">
        <f>IFERROR(__xludf.DUMMYFUNCTION("""COMPUTED_VALUE"""),"Yes, i feel guidance related to academic matters")</f>
        <v>Yes, i feel guidance related to academic matters</v>
      </c>
      <c r="AD58" s="1" t="str">
        <f>IFERROR(__xludf.DUMMYFUNCTION("""COMPUTED_VALUE"""),"Mild: Ocassional worries and/or minor stress-related symptoms (e.g,. feel a little anxious, sad and/or angry; mild/rare trouble sleeping)")</f>
        <v>Mild: Ocassional worries and/or minor stress-related symptoms (e.g,. feel a little anxious, sad and/or angry; mild/rare trouble sleeping)</v>
      </c>
      <c r="AE58" s="1" t="str">
        <f>IFERROR(__xludf.DUMMYFUNCTION("""COMPUTED_VALUE"""),"When i feel stees like sometimes...basically i take break from every thing.. And spend some time alone.. Take rest and doing sometnig that is enjoyfull for me.. And i believe from deal with stress its important to take break.")</f>
        <v>When i feel stees like sometimes...basically i take break from every thing.. And spend some time alone.. Take rest and doing sometnig that is enjoyfull for me.. And i believe from deal with stress its important to take break.</v>
      </c>
      <c r="AF58" s="1" t="str">
        <f>IFERROR(__xludf.DUMMYFUNCTION("""COMPUTED_VALUE"""),"None")</f>
        <v>None</v>
      </c>
      <c r="AG58" s="1" t="str">
        <f>IFERROR(__xludf.DUMMYFUNCTION("""COMPUTED_VALUE"""),"None")</f>
        <v>None</v>
      </c>
      <c r="AH58" s="1" t="str">
        <f>IFERROR(__xludf.DUMMYFUNCTION("""COMPUTED_VALUE"""),"Second Dose")</f>
        <v>Second Dose</v>
      </c>
      <c r="AI58" s="1" t="str">
        <f>IFERROR(__xludf.DUMMYFUNCTION("""COMPUTED_VALUE"""),"No")</f>
        <v>No</v>
      </c>
    </row>
    <row r="59">
      <c r="A59" s="2">
        <f>IFERROR(__xludf.DUMMYFUNCTION("""COMPUTED_VALUE"""),44580.57817978009)</f>
        <v>44580.57818</v>
      </c>
      <c r="B59" s="1" t="str">
        <f>IFERROR(__xludf.DUMMYFUNCTION("""COMPUTED_VALUE"""),"jhaaastha174@gmail.com")</f>
        <v>jhaaastha174@gmail.com</v>
      </c>
      <c r="C59" s="1" t="str">
        <f>IFERROR(__xludf.DUMMYFUNCTION("""COMPUTED_VALUE"""),"Aastha")</f>
        <v>Aastha</v>
      </c>
      <c r="D59" s="1" t="str">
        <f>IFERROR(__xludf.DUMMYFUNCTION("""COMPUTED_VALUE"""),"B.A. (Hons) Geography")</f>
        <v>B.A. (Hons) Geography</v>
      </c>
      <c r="E59" s="1" t="str">
        <f>IFERROR(__xludf.DUMMYFUNCTION("""COMPUTED_VALUE"""),"21/0719")</f>
        <v>21/0719</v>
      </c>
      <c r="F59" s="3">
        <f>IFERROR(__xludf.DUMMYFUNCTION("""COMPUTED_VALUE"""),9.667273697E9)</f>
        <v>9667273697</v>
      </c>
      <c r="G59" s="1" t="str">
        <f>IFERROR(__xludf.DUMMYFUNCTION("""COMPUTED_VALUE"""),"Delhi")</f>
        <v>Delhi</v>
      </c>
      <c r="H59" s="1" t="str">
        <f>IFERROR(__xludf.DUMMYFUNCTION("""COMPUTED_VALUE"""),"R.S.K.V KONDLI 91")</f>
        <v>R.S.K.V KONDLI 91</v>
      </c>
      <c r="I59" s="1" t="str">
        <f>IFERROR(__xludf.DUMMYFUNCTION("""COMPUTED_VALUE"""),"Yes")</f>
        <v>Yes</v>
      </c>
      <c r="J59" s="1" t="str">
        <f>IFERROR(__xludf.DUMMYFUNCTION("""COMPUTED_VALUE"""),"Ankur Shrivastav sir")</f>
        <v>Ankur Shrivastav sir</v>
      </c>
      <c r="K59" s="1" t="str">
        <f>IFERROR(__xludf.DUMMYFUNCTION("""COMPUTED_VALUE"""),"More than 6 hours")</f>
        <v>More than 6 hours</v>
      </c>
      <c r="L59" s="1" t="str">
        <f>IFERROR(__xludf.DUMMYFUNCTION("""COMPUTED_VALUE"""),"Convenience to outstation students")</f>
        <v>Convenience to outstation students</v>
      </c>
      <c r="M59" s="1" t="str">
        <f>IFERROR(__xludf.DUMMYFUNCTION("""COMPUTED_VALUE"""),"Network related disruptions, Lack of physical interaction and personal touch ‘, Students are sometimes less involved/engaged (leave the class in between)")</f>
        <v>Network related disruptions, Lack of physical interaction and personal touch ‘, Students are sometimes less involved/engaged (leave the class in between)</v>
      </c>
      <c r="N59" s="1">
        <f>IFERROR(__xludf.DUMMYFUNCTION("""COMPUTED_VALUE"""),8.0)</f>
        <v>8</v>
      </c>
      <c r="O59" s="1" t="str">
        <f>IFERROR(__xludf.DUMMYFUNCTION("""COMPUTED_VALUE"""),"Offline")</f>
        <v>Offline</v>
      </c>
      <c r="P59" s="1" t="str">
        <f>IFERROR(__xludf.DUMMYFUNCTION("""COMPUTED_VALUE"""),"Compulsion due to pandemic")</f>
        <v>Compulsion due to pandemic</v>
      </c>
      <c r="Q59" s="1" t="str">
        <f>IFERROR(__xludf.DUMMYFUNCTION("""COMPUTED_VALUE"""),"Yes")</f>
        <v>Yes</v>
      </c>
      <c r="R59" s="1" t="str">
        <f>IFERROR(__xludf.DUMMYFUNCTION("""COMPUTED_VALUE"""),"Yes")</f>
        <v>Yes</v>
      </c>
      <c r="S59" s="1" t="str">
        <f>IFERROR(__xludf.DUMMYFUNCTION("""COMPUTED_VALUE"""),"Yes")</f>
        <v>Yes</v>
      </c>
      <c r="T59" s="1" t="str">
        <f>IFERROR(__xludf.DUMMYFUNCTION("""COMPUTED_VALUE"""),"Yes")</f>
        <v>Yes</v>
      </c>
      <c r="U59" s="1" t="str">
        <f>IFERROR(__xludf.DUMMYFUNCTION("""COMPUTED_VALUE"""),"Yes")</f>
        <v>Yes</v>
      </c>
      <c r="V59" s="1" t="str">
        <f>IFERROR(__xludf.DUMMYFUNCTION("""COMPUTED_VALUE"""),"Online")</f>
        <v>Online</v>
      </c>
      <c r="W59" s="1" t="str">
        <f>IFERROR(__xludf.DUMMYFUNCTION("""COMPUTED_VALUE"""),"No")</f>
        <v>No</v>
      </c>
      <c r="X59" s="1" t="str">
        <f>IFERROR(__xludf.DUMMYFUNCTION("""COMPUTED_VALUE"""),"Yes")</f>
        <v>Yes</v>
      </c>
      <c r="Y59" s="1" t="str">
        <f>IFERROR(__xludf.DUMMYFUNCTION("""COMPUTED_VALUE"""),"Yes")</f>
        <v>Yes</v>
      </c>
      <c r="Z59" s="1" t="str">
        <f>IFERROR(__xludf.DUMMYFUNCTION("""COMPUTED_VALUE"""),"Yes")</f>
        <v>Yes</v>
      </c>
      <c r="AA59" s="1" t="str">
        <f>IFERROR(__xludf.DUMMYFUNCTION("""COMPUTED_VALUE"""),"Yes")</f>
        <v>Yes</v>
      </c>
      <c r="AB59" s="1" t="str">
        <f>IFERROR(__xludf.DUMMYFUNCTION("""COMPUTED_VALUE"""),"Yes, because it will be helpful for my personality.")</f>
        <v>Yes, because it will be helpful for my personality.</v>
      </c>
      <c r="AC59" s="1" t="str">
        <f>IFERROR(__xludf.DUMMYFUNCTION("""COMPUTED_VALUE"""),"Yes.")</f>
        <v>Yes.</v>
      </c>
      <c r="AD59" s="1" t="str">
        <f>IFERROR(__xludf.DUMMYFUNCTION("""COMPUTED_VALUE"""),"Moderate: Frequent worries and/or moderate stress-related symptoms (e.g,. feel a moderately anxious, sad and/or angry; moderate / ocassional trouble sleeping)")</f>
        <v>Moderate: Frequent worries and/or moderate stress-related symptoms (e.g,. feel a moderately anxious, sad and/or angry; moderate / ocassional trouble sleeping)</v>
      </c>
      <c r="AE59" s="1" t="str">
        <f>IFERROR(__xludf.DUMMYFUNCTION("""COMPUTED_VALUE"""),"I am spending time with my family and friends. And sometimes i paint")</f>
        <v>I am spending time with my family and friends. And sometimes i paint</v>
      </c>
      <c r="AF59" s="1" t="str">
        <f>IFERROR(__xludf.DUMMYFUNCTION("""COMPUTED_VALUE"""),"None")</f>
        <v>None</v>
      </c>
      <c r="AG59" s="1" t="str">
        <f>IFERROR(__xludf.DUMMYFUNCTION("""COMPUTED_VALUE"""),"Mild: Symptoms effectively managed at home")</f>
        <v>Mild: Symptoms effectively managed at home</v>
      </c>
      <c r="AH59" s="1" t="str">
        <f>IFERROR(__xludf.DUMMYFUNCTION("""COMPUTED_VALUE"""),"Second Dose")</f>
        <v>Second Dose</v>
      </c>
      <c r="AI59" s="1" t="str">
        <f>IFERROR(__xludf.DUMMYFUNCTION("""COMPUTED_VALUE"""),"Yes")</f>
        <v>Yes</v>
      </c>
    </row>
    <row r="60">
      <c r="A60" s="2">
        <f>IFERROR(__xludf.DUMMYFUNCTION("""COMPUTED_VALUE"""),44580.62590396991)</f>
        <v>44580.6259</v>
      </c>
      <c r="B60" s="1" t="str">
        <f>IFERROR(__xludf.DUMMYFUNCTION("""COMPUTED_VALUE"""),"abantika19112003@gmail.com")</f>
        <v>abantika19112003@gmail.com</v>
      </c>
      <c r="C60" s="1" t="str">
        <f>IFERROR(__xludf.DUMMYFUNCTION("""COMPUTED_VALUE"""),"Abantika pal")</f>
        <v>Abantika pal</v>
      </c>
      <c r="D60" s="1" t="str">
        <f>IFERROR(__xludf.DUMMYFUNCTION("""COMPUTED_VALUE"""),"B.A. (Hons) Geography")</f>
        <v>B.A. (Hons) Geography</v>
      </c>
      <c r="E60" s="1" t="str">
        <f>IFERROR(__xludf.DUMMYFUNCTION("""COMPUTED_VALUE"""),"21/0136")</f>
        <v>21/0136</v>
      </c>
      <c r="F60" s="3">
        <f>IFERROR(__xludf.DUMMYFUNCTION("""COMPUTED_VALUE"""),9.910358439E9)</f>
        <v>9910358439</v>
      </c>
      <c r="G60" s="1" t="str">
        <f>IFERROR(__xludf.DUMMYFUNCTION("""COMPUTED_VALUE"""),"Delhi ")</f>
        <v>Delhi </v>
      </c>
      <c r="H60" s="1" t="str">
        <f>IFERROR(__xludf.DUMMYFUNCTION("""COMPUTED_VALUE"""),"K v andrews ganj ,New delhi ")</f>
        <v>K v andrews ganj ,New delhi </v>
      </c>
      <c r="I60" s="1" t="str">
        <f>IFERROR(__xludf.DUMMYFUNCTION("""COMPUTED_VALUE"""),"Yes")</f>
        <v>Yes</v>
      </c>
      <c r="J60" s="1" t="str">
        <f>IFERROR(__xludf.DUMMYFUNCTION("""COMPUTED_VALUE"""),"Dr. Ankur srivatav")</f>
        <v>Dr. Ankur srivatav</v>
      </c>
      <c r="K60" s="1" t="str">
        <f>IFERROR(__xludf.DUMMYFUNCTION("""COMPUTED_VALUE"""),"4-5 hours")</f>
        <v>4-5 hours</v>
      </c>
      <c r="L60" s="1" t="str">
        <f>IFERROR(__xludf.DUMMYFUNCTION("""COMPUTED_VALUE"""),"Convenience to outstation students")</f>
        <v>Convenience to outstation students</v>
      </c>
      <c r="M60" s="1" t="str">
        <f>IFERROR(__xludf.DUMMYFUNCTION("""COMPUTED_VALUE"""),"Students are sometimes less involved/engaged (leave the class in between)")</f>
        <v>Students are sometimes less involved/engaged (leave the class in between)</v>
      </c>
      <c r="N60" s="1">
        <f>IFERROR(__xludf.DUMMYFUNCTION("""COMPUTED_VALUE"""),4.0)</f>
        <v>4</v>
      </c>
      <c r="O60" s="1" t="str">
        <f>IFERROR(__xludf.DUMMYFUNCTION("""COMPUTED_VALUE"""),"Offline")</f>
        <v>Offline</v>
      </c>
      <c r="P60" s="1" t="str">
        <f>IFERROR(__xludf.DUMMYFUNCTION("""COMPUTED_VALUE"""),"Compulsion due to pandemic")</f>
        <v>Compulsion due to pandemic</v>
      </c>
      <c r="Q60" s="1" t="str">
        <f>IFERROR(__xludf.DUMMYFUNCTION("""COMPUTED_VALUE"""),"Yes")</f>
        <v>Yes</v>
      </c>
      <c r="R60" s="1" t="str">
        <f>IFERROR(__xludf.DUMMYFUNCTION("""COMPUTED_VALUE"""),"Yes")</f>
        <v>Yes</v>
      </c>
      <c r="S60" s="1" t="str">
        <f>IFERROR(__xludf.DUMMYFUNCTION("""COMPUTED_VALUE"""),"Yes")</f>
        <v>Yes</v>
      </c>
      <c r="T60" s="1" t="str">
        <f>IFERROR(__xludf.DUMMYFUNCTION("""COMPUTED_VALUE"""),"No")</f>
        <v>No</v>
      </c>
      <c r="U60" s="1" t="str">
        <f>IFERROR(__xludf.DUMMYFUNCTION("""COMPUTED_VALUE"""),"Yes")</f>
        <v>Yes</v>
      </c>
      <c r="V60" s="1" t="str">
        <f>IFERROR(__xludf.DUMMYFUNCTION("""COMPUTED_VALUE"""),"Offline")</f>
        <v>Offline</v>
      </c>
      <c r="W60" s="1" t="str">
        <f>IFERROR(__xludf.DUMMYFUNCTION("""COMPUTED_VALUE"""),"Yes")</f>
        <v>Yes</v>
      </c>
      <c r="X60" s="1" t="str">
        <f>IFERROR(__xludf.DUMMYFUNCTION("""COMPUTED_VALUE"""),"Yes")</f>
        <v>Yes</v>
      </c>
      <c r="Y60" s="1" t="str">
        <f>IFERROR(__xludf.DUMMYFUNCTION("""COMPUTED_VALUE"""),"Yes")</f>
        <v>Yes</v>
      </c>
      <c r="Z60" s="1" t="str">
        <f>IFERROR(__xludf.DUMMYFUNCTION("""COMPUTED_VALUE"""),"Yes")</f>
        <v>Yes</v>
      </c>
      <c r="AA60" s="1" t="str">
        <f>IFERROR(__xludf.DUMMYFUNCTION("""COMPUTED_VALUE"""),"Yes")</f>
        <v>Yes</v>
      </c>
      <c r="AB60" s="1" t="str">
        <f>IFERROR(__xludf.DUMMYFUNCTION("""COMPUTED_VALUE"""),"Can we get to more about communicqtion skill?")</f>
        <v>Can we get to more about communicqtion skill?</v>
      </c>
      <c r="AC60" s="1" t="str">
        <f>IFERROR(__xludf.DUMMYFUNCTION("""COMPUTED_VALUE"""),"Yes")</f>
        <v>Yes</v>
      </c>
      <c r="AD60" s="1" t="str">
        <f>IFERROR(__xludf.DUMMYFUNCTION("""COMPUTED_VALUE"""),"Moderate: Frequent worries and/or moderate stress-related symptoms (e.g,. feel a moderately anxious, sad and/or angry; moderate / ocassional trouble sleeping)")</f>
        <v>Moderate: Frequent worries and/or moderate stress-related symptoms (e.g,. feel a moderately anxious, sad and/or angry; moderate / ocassional trouble sleeping)</v>
      </c>
      <c r="AE60" s="1" t="str">
        <f>IFERROR(__xludf.DUMMYFUNCTION("""COMPUTED_VALUE"""),"I am trying to , write journals about my thoughts")</f>
        <v>I am trying to , write journals about my thoughts</v>
      </c>
      <c r="AF60" s="1" t="str">
        <f>IFERROR(__xludf.DUMMYFUNCTION("""COMPUTED_VALUE"""),"Severe: Family members frequently short-tempered with one another and adults in the home throwing things at one another, and/or knocking over furniture, and/or hitting and/or harming one another.")</f>
        <v>Severe: Family members frequently short-tempered with one another and adults in the home throwing things at one another, and/or knocking over furniture, and/or hitting and/or harming one another.</v>
      </c>
      <c r="AG60" s="1" t="str">
        <f>IFERROR(__xludf.DUMMYFUNCTION("""COMPUTED_VALUE"""),"None")</f>
        <v>None</v>
      </c>
      <c r="AH60" s="1" t="str">
        <f>IFERROR(__xludf.DUMMYFUNCTION("""COMPUTED_VALUE"""),"First Dose")</f>
        <v>First Dose</v>
      </c>
      <c r="AI60" s="1" t="str">
        <f>IFERROR(__xludf.DUMMYFUNCTION("""COMPUTED_VALUE"""),"Yes")</f>
        <v>Yes</v>
      </c>
    </row>
  </sheetData>
  <drawing r:id="rId1"/>
</worksheet>
</file>